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9036A2CF-5DC4-4D77-9A2D-4B490A08C1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'DC45'!$A$1:$AA$60</definedName>
    <definedName name="_xlnm.Print_Area" localSheetId="11">'DC6'!$A$1:$AA$60</definedName>
    <definedName name="_xlnm.Print_Area" localSheetId="20">'DC7'!$A$1:$AA$60</definedName>
    <definedName name="_xlnm.Print_Area" localSheetId="26">'DC8'!$A$1:$AA$60</definedName>
    <definedName name="_xlnm.Print_Area" localSheetId="31">'DC9'!$A$1:$AA$60</definedName>
    <definedName name="_xlnm.Print_Area" localSheetId="5">'NC061'!$A$1:$AA$60</definedName>
    <definedName name="_xlnm.Print_Area" localSheetId="6">'NC062'!$A$1:$AA$60</definedName>
    <definedName name="_xlnm.Print_Area" localSheetId="7">'NC064'!$A$1:$AA$60</definedName>
    <definedName name="_xlnm.Print_Area" localSheetId="8">'NC065'!$A$1:$AA$60</definedName>
    <definedName name="_xlnm.Print_Area" localSheetId="9">'NC066'!$A$1:$AA$60</definedName>
    <definedName name="_xlnm.Print_Area" localSheetId="10">'NC067'!$A$1:$AA$60</definedName>
    <definedName name="_xlnm.Print_Area" localSheetId="12">'NC071'!$A$1:$AA$60</definedName>
    <definedName name="_xlnm.Print_Area" localSheetId="13">'NC072'!$A$1:$AA$60</definedName>
    <definedName name="_xlnm.Print_Area" localSheetId="14">'NC073'!$A$1:$AA$60</definedName>
    <definedName name="_xlnm.Print_Area" localSheetId="15">'NC074'!$A$1:$AA$60</definedName>
    <definedName name="_xlnm.Print_Area" localSheetId="16">'NC075'!$A$1:$AA$60</definedName>
    <definedName name="_xlnm.Print_Area" localSheetId="17">'NC076'!$A$1:$AA$60</definedName>
    <definedName name="_xlnm.Print_Area" localSheetId="18">'NC077'!$A$1:$AA$60</definedName>
    <definedName name="_xlnm.Print_Area" localSheetId="19">'NC078'!$A$1:$AA$60</definedName>
    <definedName name="_xlnm.Print_Area" localSheetId="21">'NC082'!$A$1:$AA$60</definedName>
    <definedName name="_xlnm.Print_Area" localSheetId="22">'NC084'!$A$1:$AA$60</definedName>
    <definedName name="_xlnm.Print_Area" localSheetId="23">'NC085'!$A$1:$AA$60</definedName>
    <definedName name="_xlnm.Print_Area" localSheetId="24">'NC086'!$A$1:$AA$60</definedName>
    <definedName name="_xlnm.Print_Area" localSheetId="25">'NC087'!$A$1:$AA$60</definedName>
    <definedName name="_xlnm.Print_Area" localSheetId="27">'NC091'!$A$1:$AA$60</definedName>
    <definedName name="_xlnm.Print_Area" localSheetId="28">'NC092'!$A$1:$AA$60</definedName>
    <definedName name="_xlnm.Print_Area" localSheetId="29">'NC093'!$A$1:$AA$60</definedName>
    <definedName name="_xlnm.Print_Area" localSheetId="30">'NC094'!$A$1:$AA$60</definedName>
    <definedName name="_xlnm.Print_Area" localSheetId="1">'NC451'!$A$1:$AA$60</definedName>
    <definedName name="_xlnm.Print_Area" localSheetId="2">'NC452'!$A$1:$AA$60</definedName>
    <definedName name="_xlnm.Print_Area" localSheetId="3">'NC453'!$A$1:$AA$60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D52" i="3"/>
  <c r="D54" i="3" s="1"/>
  <c r="D57" i="3" s="1"/>
  <c r="D60" i="3" s="1"/>
  <c r="I49" i="3"/>
  <c r="I52" i="3" s="1"/>
  <c r="I54" i="3" s="1"/>
  <c r="I57" i="3" s="1"/>
  <c r="I60" i="3" s="1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C33" i="3"/>
  <c r="C49" i="3" s="1"/>
  <c r="C52" i="3" s="1"/>
  <c r="C54" i="3" s="1"/>
  <c r="C57" i="3" s="1"/>
  <c r="C60" i="3" s="1"/>
  <c r="X49" i="4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Z33" i="4" s="1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L54" i="5"/>
  <c r="L57" i="5" s="1"/>
  <c r="L60" i="5" s="1"/>
  <c r="K49" i="5"/>
  <c r="K52" i="5" s="1"/>
  <c r="K54" i="5" s="1"/>
  <c r="K57" i="5" s="1"/>
  <c r="K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K33" i="5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K54" i="6"/>
  <c r="K57" i="6" s="1"/>
  <c r="K60" i="6" s="1"/>
  <c r="F49" i="6"/>
  <c r="F52" i="6" s="1"/>
  <c r="F54" i="6" s="1"/>
  <c r="F57" i="6" s="1"/>
  <c r="F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R49" i="7"/>
  <c r="R52" i="7" s="1"/>
  <c r="R54" i="7" s="1"/>
  <c r="R57" i="7" s="1"/>
  <c r="R60" i="7" s="1"/>
  <c r="J49" i="7"/>
  <c r="J52" i="7" s="1"/>
  <c r="J54" i="7" s="1"/>
  <c r="J57" i="7" s="1"/>
  <c r="J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V49" i="8"/>
  <c r="V52" i="8" s="1"/>
  <c r="V54" i="8" s="1"/>
  <c r="V57" i="8" s="1"/>
  <c r="V60" i="8" s="1"/>
  <c r="Q49" i="8"/>
  <c r="Q52" i="8" s="1"/>
  <c r="Q54" i="8" s="1"/>
  <c r="Q57" i="8" s="1"/>
  <c r="Q60" i="8" s="1"/>
  <c r="I49" i="8"/>
  <c r="I52" i="8" s="1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W48" i="9"/>
  <c r="V48" i="9"/>
  <c r="U48" i="9"/>
  <c r="U49" i="9" s="1"/>
  <c r="U52" i="9" s="1"/>
  <c r="U54" i="9" s="1"/>
  <c r="U57" i="9" s="1"/>
  <c r="U60" i="9" s="1"/>
  <c r="T48" i="9"/>
  <c r="T49" i="9" s="1"/>
  <c r="T52" i="9" s="1"/>
  <c r="T54" i="9" s="1"/>
  <c r="T57" i="9" s="1"/>
  <c r="T60" i="9" s="1"/>
  <c r="S48" i="9"/>
  <c r="R48" i="9"/>
  <c r="Q48" i="9"/>
  <c r="P48" i="9"/>
  <c r="O48" i="9"/>
  <c r="N48" i="9"/>
  <c r="M48" i="9"/>
  <c r="M49" i="9" s="1"/>
  <c r="M52" i="9" s="1"/>
  <c r="M54" i="9" s="1"/>
  <c r="M57" i="9" s="1"/>
  <c r="M60" i="9" s="1"/>
  <c r="L48" i="9"/>
  <c r="L49" i="9" s="1"/>
  <c r="L52" i="9" s="1"/>
  <c r="L54" i="9" s="1"/>
  <c r="L57" i="9" s="1"/>
  <c r="L60" i="9" s="1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AA49" i="9" s="1"/>
  <c r="AA52" i="9" s="1"/>
  <c r="AA54" i="9" s="1"/>
  <c r="AA57" i="9" s="1"/>
  <c r="AA60" i="9" s="1"/>
  <c r="Y33" i="9"/>
  <c r="X33" i="9"/>
  <c r="X49" i="9" s="1"/>
  <c r="W33" i="9"/>
  <c r="V33" i="9"/>
  <c r="V49" i="9" s="1"/>
  <c r="V52" i="9" s="1"/>
  <c r="V54" i="9" s="1"/>
  <c r="V57" i="9" s="1"/>
  <c r="V60" i="9" s="1"/>
  <c r="U33" i="9"/>
  <c r="T33" i="9"/>
  <c r="S33" i="9"/>
  <c r="S49" i="9" s="1"/>
  <c r="S52" i="9" s="1"/>
  <c r="S54" i="9" s="1"/>
  <c r="S57" i="9" s="1"/>
  <c r="S60" i="9" s="1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K49" i="10"/>
  <c r="K52" i="10" s="1"/>
  <c r="K54" i="10" s="1"/>
  <c r="K57" i="10" s="1"/>
  <c r="K60" i="10" s="1"/>
  <c r="AA48" i="10"/>
  <c r="Y48" i="10"/>
  <c r="X48" i="10"/>
  <c r="X49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H49" i="10" s="1"/>
  <c r="H52" i="10" s="1"/>
  <c r="H54" i="10" s="1"/>
  <c r="H57" i="10" s="1"/>
  <c r="H60" i="10" s="1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J33" i="10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C33" i="10"/>
  <c r="U49" i="11"/>
  <c r="U52" i="11" s="1"/>
  <c r="U54" i="11" s="1"/>
  <c r="U57" i="11" s="1"/>
  <c r="U60" i="11" s="1"/>
  <c r="M49" i="11"/>
  <c r="M52" i="11" s="1"/>
  <c r="M54" i="11" s="1"/>
  <c r="M57" i="11" s="1"/>
  <c r="M60" i="11" s="1"/>
  <c r="K49" i="11"/>
  <c r="K52" i="11" s="1"/>
  <c r="K54" i="11" s="1"/>
  <c r="K57" i="11" s="1"/>
  <c r="K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Z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9" i="12"/>
  <c r="AA52" i="12" s="1"/>
  <c r="AA54" i="12" s="1"/>
  <c r="AA57" i="12" s="1"/>
  <c r="AA60" i="12" s="1"/>
  <c r="T49" i="12"/>
  <c r="T52" i="12" s="1"/>
  <c r="T54" i="12" s="1"/>
  <c r="T57" i="12" s="1"/>
  <c r="T60" i="12" s="1"/>
  <c r="L49" i="12"/>
  <c r="L52" i="12" s="1"/>
  <c r="L54" i="12" s="1"/>
  <c r="L57" i="12" s="1"/>
  <c r="L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O60" i="13"/>
  <c r="Y49" i="13"/>
  <c r="Y52" i="13" s="1"/>
  <c r="I49" i="13"/>
  <c r="I52" i="13" s="1"/>
  <c r="I54" i="13" s="1"/>
  <c r="I57" i="13" s="1"/>
  <c r="I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X52" i="13" s="1"/>
  <c r="X54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AA49" i="14"/>
  <c r="AA52" i="14" s="1"/>
  <c r="AA54" i="14" s="1"/>
  <c r="AA57" i="14" s="1"/>
  <c r="AA60" i="14" s="1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W49" i="15"/>
  <c r="W52" i="15" s="1"/>
  <c r="W54" i="15" s="1"/>
  <c r="W57" i="15" s="1"/>
  <c r="W60" i="15" s="1"/>
  <c r="AA48" i="15"/>
  <c r="AA49" i="15" s="1"/>
  <c r="AA52" i="15" s="1"/>
  <c r="AA54" i="15" s="1"/>
  <c r="AA57" i="15" s="1"/>
  <c r="AA60" i="15" s="1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M49" i="15" s="1"/>
  <c r="M52" i="15" s="1"/>
  <c r="M54" i="15" s="1"/>
  <c r="M57" i="15" s="1"/>
  <c r="M60" i="15" s="1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E49" i="15" s="1"/>
  <c r="E52" i="15" s="1"/>
  <c r="E54" i="15" s="1"/>
  <c r="E57" i="15" s="1"/>
  <c r="E60" i="15" s="1"/>
  <c r="D48" i="15"/>
  <c r="C48" i="15"/>
  <c r="AA33" i="15"/>
  <c r="Y33" i="15"/>
  <c r="Y49" i="15" s="1"/>
  <c r="Y52" i="15" s="1"/>
  <c r="Y54" i="15" s="1"/>
  <c r="Y57" i="15" s="1"/>
  <c r="Y60" i="15" s="1"/>
  <c r="X33" i="15"/>
  <c r="Z33" i="15" s="1"/>
  <c r="W33" i="15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W49" i="16"/>
  <c r="W52" i="16" s="1"/>
  <c r="W54" i="16" s="1"/>
  <c r="W57" i="16" s="1"/>
  <c r="W60" i="16" s="1"/>
  <c r="I49" i="16"/>
  <c r="I52" i="16" s="1"/>
  <c r="I54" i="16" s="1"/>
  <c r="I57" i="16" s="1"/>
  <c r="I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J49" i="16" s="1"/>
  <c r="J52" i="16" s="1"/>
  <c r="J54" i="16" s="1"/>
  <c r="J57" i="16" s="1"/>
  <c r="J60" i="16" s="1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X49" i="17"/>
  <c r="T49" i="17"/>
  <c r="T52" i="17" s="1"/>
  <c r="T54" i="17" s="1"/>
  <c r="T57" i="17" s="1"/>
  <c r="T60" i="17" s="1"/>
  <c r="AA48" i="17"/>
  <c r="Y48" i="17"/>
  <c r="Y49" i="17" s="1"/>
  <c r="Y52" i="17" s="1"/>
  <c r="Y54" i="17" s="1"/>
  <c r="Y57" i="17" s="1"/>
  <c r="Y60" i="17" s="1"/>
  <c r="X48" i="17"/>
  <c r="W48" i="17"/>
  <c r="V48" i="17"/>
  <c r="U48" i="17"/>
  <c r="T48" i="17"/>
  <c r="S48" i="17"/>
  <c r="R48" i="17"/>
  <c r="Q48" i="17"/>
  <c r="Q49" i="17" s="1"/>
  <c r="Q52" i="17" s="1"/>
  <c r="Q54" i="17" s="1"/>
  <c r="Q57" i="17" s="1"/>
  <c r="Q60" i="17" s="1"/>
  <c r="P48" i="17"/>
  <c r="O48" i="17"/>
  <c r="N48" i="17"/>
  <c r="M48" i="17"/>
  <c r="L48" i="17"/>
  <c r="K48" i="17"/>
  <c r="J48" i="17"/>
  <c r="I48" i="17"/>
  <c r="I49" i="17" s="1"/>
  <c r="I52" i="17" s="1"/>
  <c r="I54" i="17" s="1"/>
  <c r="I57" i="17" s="1"/>
  <c r="I60" i="17" s="1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AA49" i="18"/>
  <c r="AA52" i="18" s="1"/>
  <c r="AA54" i="18" s="1"/>
  <c r="AA57" i="18" s="1"/>
  <c r="AA60" i="18" s="1"/>
  <c r="G49" i="18"/>
  <c r="G52" i="18" s="1"/>
  <c r="G54" i="18" s="1"/>
  <c r="G57" i="18" s="1"/>
  <c r="G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X49" i="18" s="1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W49" i="19"/>
  <c r="W52" i="19" s="1"/>
  <c r="W54" i="19" s="1"/>
  <c r="W57" i="19" s="1"/>
  <c r="W60" i="19" s="1"/>
  <c r="J49" i="19"/>
  <c r="J52" i="19" s="1"/>
  <c r="J54" i="19" s="1"/>
  <c r="J57" i="19" s="1"/>
  <c r="J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K49" i="20"/>
  <c r="K52" i="20" s="1"/>
  <c r="K54" i="20" s="1"/>
  <c r="K57" i="20" s="1"/>
  <c r="K60" i="20" s="1"/>
  <c r="G49" i="20"/>
  <c r="G52" i="20" s="1"/>
  <c r="G54" i="20" s="1"/>
  <c r="G57" i="20" s="1"/>
  <c r="G60" i="20" s="1"/>
  <c r="AA48" i="20"/>
  <c r="Y48" i="20"/>
  <c r="X48" i="20"/>
  <c r="Z48" i="20" s="1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O48" i="20"/>
  <c r="N48" i="20"/>
  <c r="M48" i="20"/>
  <c r="L48" i="20"/>
  <c r="L49" i="20" s="1"/>
  <c r="L52" i="20" s="1"/>
  <c r="L54" i="20" s="1"/>
  <c r="L57" i="20" s="1"/>
  <c r="L60" i="20" s="1"/>
  <c r="K48" i="20"/>
  <c r="J48" i="20"/>
  <c r="I48" i="20"/>
  <c r="I49" i="20" s="1"/>
  <c r="I52" i="20" s="1"/>
  <c r="I54" i="20" s="1"/>
  <c r="I57" i="20" s="1"/>
  <c r="I60" i="20" s="1"/>
  <c r="H48" i="20"/>
  <c r="G48" i="20"/>
  <c r="F48" i="20"/>
  <c r="E48" i="20"/>
  <c r="D48" i="20"/>
  <c r="D49" i="20" s="1"/>
  <c r="D52" i="20" s="1"/>
  <c r="D54" i="20" s="1"/>
  <c r="D57" i="20" s="1"/>
  <c r="D60" i="20" s="1"/>
  <c r="C48" i="20"/>
  <c r="AA33" i="20"/>
  <c r="AA49" i="20" s="1"/>
  <c r="AA52" i="20" s="1"/>
  <c r="AA54" i="20" s="1"/>
  <c r="AA57" i="20" s="1"/>
  <c r="AA60" i="20" s="1"/>
  <c r="Z33" i="20"/>
  <c r="Y33" i="20"/>
  <c r="X33" i="20"/>
  <c r="X49" i="20" s="1"/>
  <c r="W33" i="20"/>
  <c r="W49" i="20" s="1"/>
  <c r="W52" i="20" s="1"/>
  <c r="W54" i="20" s="1"/>
  <c r="W57" i="20" s="1"/>
  <c r="W60" i="20" s="1"/>
  <c r="V33" i="20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K33" i="20"/>
  <c r="J33" i="20"/>
  <c r="J49" i="20" s="1"/>
  <c r="J52" i="20" s="1"/>
  <c r="J54" i="20" s="1"/>
  <c r="J57" i="20" s="1"/>
  <c r="J60" i="20" s="1"/>
  <c r="I33" i="20"/>
  <c r="H33" i="20"/>
  <c r="H49" i="20" s="1"/>
  <c r="H52" i="20" s="1"/>
  <c r="H54" i="20" s="1"/>
  <c r="H57" i="20" s="1"/>
  <c r="H60" i="20" s="1"/>
  <c r="G33" i="20"/>
  <c r="F33" i="20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T49" i="21"/>
  <c r="T52" i="21" s="1"/>
  <c r="T54" i="21" s="1"/>
  <c r="T57" i="21" s="1"/>
  <c r="T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C49" i="21" s="1"/>
  <c r="C52" i="21" s="1"/>
  <c r="C54" i="21" s="1"/>
  <c r="C57" i="21" s="1"/>
  <c r="C60" i="21" s="1"/>
  <c r="AA33" i="21"/>
  <c r="Y33" i="21"/>
  <c r="Y49" i="21" s="1"/>
  <c r="Y52" i="21" s="1"/>
  <c r="Y54" i="21" s="1"/>
  <c r="Y57" i="21" s="1"/>
  <c r="Y60" i="21" s="1"/>
  <c r="X33" i="21"/>
  <c r="X49" i="21" s="1"/>
  <c r="W33" i="2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D33" i="21"/>
  <c r="D49" i="21" s="1"/>
  <c r="D52" i="21" s="1"/>
  <c r="D54" i="21" s="1"/>
  <c r="D57" i="21" s="1"/>
  <c r="D60" i="21" s="1"/>
  <c r="C33" i="21"/>
  <c r="O54" i="22"/>
  <c r="O57" i="22" s="1"/>
  <c r="O60" i="22" s="1"/>
  <c r="W49" i="22"/>
  <c r="W52" i="22" s="1"/>
  <c r="W54" i="22" s="1"/>
  <c r="W57" i="22" s="1"/>
  <c r="W60" i="22" s="1"/>
  <c r="O49" i="22"/>
  <c r="O52" i="22" s="1"/>
  <c r="J49" i="22"/>
  <c r="J52" i="22" s="1"/>
  <c r="J54" i="22" s="1"/>
  <c r="J57" i="22" s="1"/>
  <c r="J60" i="22" s="1"/>
  <c r="AA48" i="22"/>
  <c r="AA49" i="22" s="1"/>
  <c r="AA52" i="22" s="1"/>
  <c r="AA54" i="22" s="1"/>
  <c r="AA57" i="22" s="1"/>
  <c r="AA60" i="22" s="1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N49" i="23"/>
  <c r="N52" i="23" s="1"/>
  <c r="N54" i="23" s="1"/>
  <c r="N57" i="23" s="1"/>
  <c r="N60" i="23" s="1"/>
  <c r="AA48" i="23"/>
  <c r="Y48" i="23"/>
  <c r="X48" i="23"/>
  <c r="Z48" i="23" s="1"/>
  <c r="W48" i="23"/>
  <c r="V48" i="23"/>
  <c r="V49" i="23" s="1"/>
  <c r="V52" i="23" s="1"/>
  <c r="V54" i="23" s="1"/>
  <c r="V57" i="23" s="1"/>
  <c r="V60" i="23" s="1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F49" i="23" s="1"/>
  <c r="F52" i="23" s="1"/>
  <c r="F54" i="23" s="1"/>
  <c r="F57" i="23" s="1"/>
  <c r="F60" i="23" s="1"/>
  <c r="E48" i="23"/>
  <c r="D48" i="23"/>
  <c r="C48" i="23"/>
  <c r="AA33" i="23"/>
  <c r="AA49" i="23" s="1"/>
  <c r="AA52" i="23" s="1"/>
  <c r="AA54" i="23" s="1"/>
  <c r="AA57" i="23" s="1"/>
  <c r="AA60" i="23" s="1"/>
  <c r="Y33" i="23"/>
  <c r="Z33" i="23" s="1"/>
  <c r="X33" i="23"/>
  <c r="X49" i="23" s="1"/>
  <c r="X52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J49" i="24"/>
  <c r="J52" i="24" s="1"/>
  <c r="J54" i="24" s="1"/>
  <c r="J57" i="24" s="1"/>
  <c r="J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Z33" i="24" s="1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J60" i="25"/>
  <c r="AA48" i="25"/>
  <c r="Y48" i="25"/>
  <c r="X48" i="25"/>
  <c r="W48" i="25"/>
  <c r="V48" i="25"/>
  <c r="U48" i="25"/>
  <c r="T48" i="25"/>
  <c r="S48" i="25"/>
  <c r="R48" i="25"/>
  <c r="Q48" i="25"/>
  <c r="P48" i="25"/>
  <c r="O48" i="25"/>
  <c r="O49" i="25" s="1"/>
  <c r="O52" i="25" s="1"/>
  <c r="O54" i="25" s="1"/>
  <c r="O57" i="25" s="1"/>
  <c r="O60" i="25" s="1"/>
  <c r="N48" i="25"/>
  <c r="M48" i="25"/>
  <c r="L48" i="25"/>
  <c r="K48" i="25"/>
  <c r="J48" i="25"/>
  <c r="I48" i="25"/>
  <c r="H48" i="25"/>
  <c r="G48" i="25"/>
  <c r="G49" i="25" s="1"/>
  <c r="G52" i="25" s="1"/>
  <c r="G54" i="25" s="1"/>
  <c r="G57" i="25" s="1"/>
  <c r="G60" i="25" s="1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V49" i="26"/>
  <c r="V52" i="26" s="1"/>
  <c r="V54" i="26" s="1"/>
  <c r="V57" i="26" s="1"/>
  <c r="V60" i="26" s="1"/>
  <c r="S49" i="26"/>
  <c r="S52" i="26" s="1"/>
  <c r="S54" i="26" s="1"/>
  <c r="S57" i="26" s="1"/>
  <c r="S60" i="26" s="1"/>
  <c r="F49" i="26"/>
  <c r="F52" i="26" s="1"/>
  <c r="F54" i="26" s="1"/>
  <c r="F57" i="26" s="1"/>
  <c r="F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W49" i="26" s="1"/>
  <c r="W52" i="26" s="1"/>
  <c r="W54" i="26" s="1"/>
  <c r="W57" i="26" s="1"/>
  <c r="W60" i="26" s="1"/>
  <c r="V33" i="26"/>
  <c r="U33" i="26"/>
  <c r="U49" i="26" s="1"/>
  <c r="U52" i="26" s="1"/>
  <c r="U54" i="26" s="1"/>
  <c r="U57" i="26" s="1"/>
  <c r="U60" i="26" s="1"/>
  <c r="T33" i="26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M33" i="26"/>
  <c r="M49" i="26" s="1"/>
  <c r="M52" i="26" s="1"/>
  <c r="M54" i="26" s="1"/>
  <c r="M57" i="26" s="1"/>
  <c r="M60" i="26" s="1"/>
  <c r="L33" i="26"/>
  <c r="K33" i="26"/>
  <c r="K49" i="26" s="1"/>
  <c r="K52" i="26" s="1"/>
  <c r="K54" i="26" s="1"/>
  <c r="K57" i="26" s="1"/>
  <c r="K60" i="26" s="1"/>
  <c r="J33" i="26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D33" i="26"/>
  <c r="C33" i="26"/>
  <c r="C49" i="26" s="1"/>
  <c r="C52" i="26" s="1"/>
  <c r="C54" i="26" s="1"/>
  <c r="C57" i="26" s="1"/>
  <c r="C60" i="26" s="1"/>
  <c r="AA48" i="27"/>
  <c r="Y48" i="27"/>
  <c r="Y49" i="27" s="1"/>
  <c r="Y52" i="27" s="1"/>
  <c r="Y54" i="27" s="1"/>
  <c r="Y57" i="27" s="1"/>
  <c r="Y60" i="27" s="1"/>
  <c r="X48" i="27"/>
  <c r="W48" i="27"/>
  <c r="V48" i="27"/>
  <c r="U48" i="27"/>
  <c r="U49" i="27" s="1"/>
  <c r="U52" i="27" s="1"/>
  <c r="U54" i="27" s="1"/>
  <c r="U57" i="27" s="1"/>
  <c r="U60" i="27" s="1"/>
  <c r="T48" i="27"/>
  <c r="S48" i="27"/>
  <c r="R48" i="27"/>
  <c r="Q48" i="27"/>
  <c r="P48" i="27"/>
  <c r="O48" i="27"/>
  <c r="N48" i="27"/>
  <c r="M48" i="27"/>
  <c r="M49" i="27" s="1"/>
  <c r="M52" i="27" s="1"/>
  <c r="M54" i="27" s="1"/>
  <c r="M57" i="27" s="1"/>
  <c r="M60" i="27" s="1"/>
  <c r="L48" i="27"/>
  <c r="K48" i="27"/>
  <c r="J48" i="27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AA33" i="27"/>
  <c r="Z33" i="27"/>
  <c r="Y33" i="27"/>
  <c r="X33" i="27"/>
  <c r="X49" i="27" s="1"/>
  <c r="W33" i="27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AA49" i="28"/>
  <c r="AA52" i="28" s="1"/>
  <c r="AA54" i="28" s="1"/>
  <c r="AA57" i="28" s="1"/>
  <c r="AA60" i="28" s="1"/>
  <c r="V49" i="28"/>
  <c r="V52" i="28" s="1"/>
  <c r="V54" i="28" s="1"/>
  <c r="V57" i="28" s="1"/>
  <c r="V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O49" i="28" s="1"/>
  <c r="O52" i="28" s="1"/>
  <c r="O54" i="28" s="1"/>
  <c r="O57" i="28" s="1"/>
  <c r="O60" i="28" s="1"/>
  <c r="N48" i="28"/>
  <c r="M48" i="28"/>
  <c r="L48" i="28"/>
  <c r="K48" i="28"/>
  <c r="J48" i="28"/>
  <c r="I48" i="28"/>
  <c r="H48" i="28"/>
  <c r="G48" i="28"/>
  <c r="G49" i="28" s="1"/>
  <c r="G52" i="28" s="1"/>
  <c r="G54" i="28" s="1"/>
  <c r="G57" i="28" s="1"/>
  <c r="G60" i="28" s="1"/>
  <c r="F48" i="28"/>
  <c r="E48" i="28"/>
  <c r="D48" i="28"/>
  <c r="C48" i="28"/>
  <c r="C49" i="28" s="1"/>
  <c r="C52" i="28" s="1"/>
  <c r="C54" i="28" s="1"/>
  <c r="C57" i="28" s="1"/>
  <c r="C60" i="28" s="1"/>
  <c r="AA33" i="28"/>
  <c r="Z33" i="28"/>
  <c r="Y33" i="28"/>
  <c r="X33" i="28"/>
  <c r="X49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S33" i="28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Y49" i="29"/>
  <c r="Y52" i="29" s="1"/>
  <c r="Y54" i="29" s="1"/>
  <c r="Y57" i="29" s="1"/>
  <c r="Y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O49" i="29" s="1"/>
  <c r="O52" i="29" s="1"/>
  <c r="O54" i="29" s="1"/>
  <c r="O57" i="29" s="1"/>
  <c r="O60" i="29" s="1"/>
  <c r="N48" i="29"/>
  <c r="M48" i="29"/>
  <c r="L48" i="29"/>
  <c r="K48" i="29"/>
  <c r="J48" i="29"/>
  <c r="I48" i="29"/>
  <c r="H48" i="29"/>
  <c r="G48" i="29"/>
  <c r="G49" i="29" s="1"/>
  <c r="G52" i="29" s="1"/>
  <c r="G54" i="29" s="1"/>
  <c r="G57" i="29" s="1"/>
  <c r="G60" i="29" s="1"/>
  <c r="F48" i="29"/>
  <c r="E48" i="29"/>
  <c r="D48" i="29"/>
  <c r="C48" i="29"/>
  <c r="AA33" i="29"/>
  <c r="Y33" i="29"/>
  <c r="X33" i="29"/>
  <c r="Z33" i="29" s="1"/>
  <c r="W33" i="29"/>
  <c r="V33" i="29"/>
  <c r="V49" i="29" s="1"/>
  <c r="V52" i="29" s="1"/>
  <c r="V54" i="29" s="1"/>
  <c r="V57" i="29" s="1"/>
  <c r="V60" i="29" s="1"/>
  <c r="U33" i="29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N33" i="29"/>
  <c r="N49" i="29" s="1"/>
  <c r="N52" i="29" s="1"/>
  <c r="N54" i="29" s="1"/>
  <c r="N57" i="29" s="1"/>
  <c r="N60" i="29" s="1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F49" i="29" s="1"/>
  <c r="F52" i="29" s="1"/>
  <c r="F54" i="29" s="1"/>
  <c r="F57" i="29" s="1"/>
  <c r="F60" i="29" s="1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L49" i="30"/>
  <c r="L52" i="30" s="1"/>
  <c r="L54" i="30" s="1"/>
  <c r="L57" i="30" s="1"/>
  <c r="L60" i="30" s="1"/>
  <c r="F49" i="30"/>
  <c r="F52" i="30" s="1"/>
  <c r="F54" i="30" s="1"/>
  <c r="F57" i="30" s="1"/>
  <c r="F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X49" i="31"/>
  <c r="Z49" i="31" s="1"/>
  <c r="S49" i="31"/>
  <c r="S52" i="31" s="1"/>
  <c r="S54" i="31" s="1"/>
  <c r="S57" i="31" s="1"/>
  <c r="S60" i="31" s="1"/>
  <c r="M49" i="31"/>
  <c r="M52" i="31" s="1"/>
  <c r="M54" i="31" s="1"/>
  <c r="M57" i="31" s="1"/>
  <c r="M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C49" i="31" s="1"/>
  <c r="C52" i="31" s="1"/>
  <c r="C54" i="31" s="1"/>
  <c r="C57" i="31" s="1"/>
  <c r="C60" i="31" s="1"/>
  <c r="AA33" i="31"/>
  <c r="AA49" i="31" s="1"/>
  <c r="AA52" i="31" s="1"/>
  <c r="AA54" i="31" s="1"/>
  <c r="AA57" i="31" s="1"/>
  <c r="AA60" i="31" s="1"/>
  <c r="Z33" i="31"/>
  <c r="Y33" i="31"/>
  <c r="X33" i="3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R33" i="31"/>
  <c r="R49" i="31" s="1"/>
  <c r="R52" i="31" s="1"/>
  <c r="R54" i="31" s="1"/>
  <c r="R57" i="31" s="1"/>
  <c r="R60" i="31" s="1"/>
  <c r="Q33" i="31"/>
  <c r="P33" i="31"/>
  <c r="P49" i="31" s="1"/>
  <c r="P52" i="31" s="1"/>
  <c r="P54" i="31" s="1"/>
  <c r="P57" i="31" s="1"/>
  <c r="P60" i="31" s="1"/>
  <c r="O33" i="31"/>
  <c r="N33" i="31"/>
  <c r="N49" i="31" s="1"/>
  <c r="N52" i="31" s="1"/>
  <c r="N54" i="31" s="1"/>
  <c r="N57" i="31" s="1"/>
  <c r="N60" i="31" s="1"/>
  <c r="M33" i="3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C33" i="31"/>
  <c r="W49" i="32"/>
  <c r="W52" i="32" s="1"/>
  <c r="W54" i="32" s="1"/>
  <c r="W57" i="32" s="1"/>
  <c r="W60" i="32" s="1"/>
  <c r="G49" i="32"/>
  <c r="G52" i="32" s="1"/>
  <c r="G54" i="32" s="1"/>
  <c r="G57" i="32" s="1"/>
  <c r="G60" i="32" s="1"/>
  <c r="AA48" i="32"/>
  <c r="AA49" i="32" s="1"/>
  <c r="AA52" i="32" s="1"/>
  <c r="AA54" i="32" s="1"/>
  <c r="AA57" i="32" s="1"/>
  <c r="AA60" i="32" s="1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X49" i="32" s="1"/>
  <c r="W33" i="32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F33" i="32"/>
  <c r="F49" i="32" s="1"/>
  <c r="F52" i="32" s="1"/>
  <c r="F54" i="32" s="1"/>
  <c r="F57" i="32" s="1"/>
  <c r="F60" i="32" s="1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AA49" i="1"/>
  <c r="AA52" i="1" s="1"/>
  <c r="AA54" i="1" s="1"/>
  <c r="AA57" i="1" s="1"/>
  <c r="AA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M49" i="1" s="1"/>
  <c r="M52" i="1" s="1"/>
  <c r="M54" i="1" s="1"/>
  <c r="M57" i="1" s="1"/>
  <c r="M60" i="1" s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Z33" i="1" s="1"/>
  <c r="W33" i="1"/>
  <c r="V33" i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4" i="23" l="1"/>
  <c r="X57" i="23" s="1"/>
  <c r="Z52" i="23"/>
  <c r="Y54" i="13"/>
  <c r="Y57" i="13" s="1"/>
  <c r="Y60" i="13" s="1"/>
  <c r="Z52" i="13"/>
  <c r="E49" i="26"/>
  <c r="E52" i="26" s="1"/>
  <c r="E54" i="26" s="1"/>
  <c r="E57" i="26" s="1"/>
  <c r="E60" i="26" s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G49" i="21"/>
  <c r="G52" i="21" s="1"/>
  <c r="G54" i="21" s="1"/>
  <c r="G57" i="21" s="1"/>
  <c r="G60" i="21" s="1"/>
  <c r="W49" i="21"/>
  <c r="W52" i="21" s="1"/>
  <c r="W54" i="21" s="1"/>
  <c r="W57" i="21" s="1"/>
  <c r="W60" i="21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X49" i="15"/>
  <c r="Z49" i="15" s="1"/>
  <c r="Z54" i="13"/>
  <c r="Z49" i="13"/>
  <c r="X57" i="13"/>
  <c r="X52" i="11"/>
  <c r="X54" i="11" s="1"/>
  <c r="Z54" i="11" s="1"/>
  <c r="J49" i="10"/>
  <c r="J52" i="10" s="1"/>
  <c r="J54" i="10" s="1"/>
  <c r="J57" i="10" s="1"/>
  <c r="J60" i="10" s="1"/>
  <c r="R49" i="10"/>
  <c r="R52" i="10" s="1"/>
  <c r="R54" i="10" s="1"/>
  <c r="R57" i="10" s="1"/>
  <c r="R60" i="10" s="1"/>
  <c r="X49" i="1"/>
  <c r="X52" i="1" s="1"/>
  <c r="I49" i="31"/>
  <c r="I52" i="31" s="1"/>
  <c r="I54" i="31" s="1"/>
  <c r="I57" i="31" s="1"/>
  <c r="I60" i="31" s="1"/>
  <c r="Q49" i="31"/>
  <c r="Q52" i="31" s="1"/>
  <c r="Q54" i="31" s="1"/>
  <c r="Q57" i="31" s="1"/>
  <c r="Q60" i="31" s="1"/>
  <c r="Y49" i="31"/>
  <c r="Y52" i="31" s="1"/>
  <c r="Y54" i="31" s="1"/>
  <c r="Y57" i="31" s="1"/>
  <c r="Y60" i="31" s="1"/>
  <c r="L49" i="29"/>
  <c r="L52" i="29" s="1"/>
  <c r="L54" i="29" s="1"/>
  <c r="L57" i="29" s="1"/>
  <c r="L60" i="29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F49" i="24"/>
  <c r="F52" i="24" s="1"/>
  <c r="F54" i="24" s="1"/>
  <c r="F57" i="24" s="1"/>
  <c r="F60" i="24" s="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X49" i="24"/>
  <c r="X52" i="24" s="1"/>
  <c r="X54" i="24" s="1"/>
  <c r="H49" i="21"/>
  <c r="H52" i="21" s="1"/>
  <c r="H54" i="21" s="1"/>
  <c r="H57" i="21" s="1"/>
  <c r="H60" i="21" s="1"/>
  <c r="Z48" i="21"/>
  <c r="U49" i="19"/>
  <c r="U52" i="19" s="1"/>
  <c r="U54" i="19" s="1"/>
  <c r="U57" i="19" s="1"/>
  <c r="U60" i="19" s="1"/>
  <c r="Z33" i="14"/>
  <c r="Z48" i="12"/>
  <c r="G49" i="5"/>
  <c r="G52" i="5" s="1"/>
  <c r="G54" i="5" s="1"/>
  <c r="G57" i="5" s="1"/>
  <c r="G60" i="5" s="1"/>
  <c r="W49" i="5"/>
  <c r="W52" i="5" s="1"/>
  <c r="W54" i="5" s="1"/>
  <c r="W57" i="5" s="1"/>
  <c r="W60" i="5" s="1"/>
  <c r="W49" i="25"/>
  <c r="W52" i="25" s="1"/>
  <c r="W54" i="25" s="1"/>
  <c r="W57" i="25" s="1"/>
  <c r="W60" i="25" s="1"/>
  <c r="H49" i="16"/>
  <c r="H52" i="16" s="1"/>
  <c r="H54" i="16" s="1"/>
  <c r="H57" i="16" s="1"/>
  <c r="H60" i="16" s="1"/>
  <c r="P49" i="16"/>
  <c r="P52" i="16" s="1"/>
  <c r="P54" i="16" s="1"/>
  <c r="P57" i="16" s="1"/>
  <c r="P60" i="16" s="1"/>
  <c r="X49" i="16"/>
  <c r="Z49" i="16" s="1"/>
  <c r="Q49" i="14"/>
  <c r="Q52" i="14" s="1"/>
  <c r="Q54" i="14" s="1"/>
  <c r="Q57" i="14" s="1"/>
  <c r="Q60" i="14" s="1"/>
  <c r="J49" i="13"/>
  <c r="J52" i="13" s="1"/>
  <c r="J54" i="13" s="1"/>
  <c r="J57" i="13" s="1"/>
  <c r="J60" i="13" s="1"/>
  <c r="R49" i="13"/>
  <c r="R52" i="13" s="1"/>
  <c r="R54" i="13" s="1"/>
  <c r="R57" i="13" s="1"/>
  <c r="R60" i="13" s="1"/>
  <c r="H49" i="3"/>
  <c r="H52" i="3" s="1"/>
  <c r="H54" i="3" s="1"/>
  <c r="H57" i="3" s="1"/>
  <c r="H60" i="3" s="1"/>
  <c r="P49" i="3"/>
  <c r="P52" i="3" s="1"/>
  <c r="P54" i="3" s="1"/>
  <c r="P57" i="3" s="1"/>
  <c r="P60" i="3" s="1"/>
  <c r="X49" i="3"/>
  <c r="Z49" i="3" s="1"/>
  <c r="C49" i="32"/>
  <c r="C52" i="32" s="1"/>
  <c r="C54" i="32" s="1"/>
  <c r="C57" i="32" s="1"/>
  <c r="C60" i="32" s="1"/>
  <c r="K49" i="32"/>
  <c r="K52" i="32" s="1"/>
  <c r="K54" i="32" s="1"/>
  <c r="K57" i="32" s="1"/>
  <c r="K60" i="32" s="1"/>
  <c r="S49" i="32"/>
  <c r="S52" i="32" s="1"/>
  <c r="S54" i="32" s="1"/>
  <c r="S57" i="32" s="1"/>
  <c r="S60" i="32" s="1"/>
  <c r="S49" i="28"/>
  <c r="S52" i="28" s="1"/>
  <c r="S54" i="28" s="1"/>
  <c r="S57" i="28" s="1"/>
  <c r="S60" i="28" s="1"/>
  <c r="N49" i="26"/>
  <c r="N52" i="26" s="1"/>
  <c r="N54" i="26" s="1"/>
  <c r="N57" i="26" s="1"/>
  <c r="N60" i="26" s="1"/>
  <c r="Z48" i="25"/>
  <c r="AA49" i="21"/>
  <c r="AA52" i="21" s="1"/>
  <c r="AA54" i="21" s="1"/>
  <c r="AA57" i="21" s="1"/>
  <c r="AA60" i="21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Z33" i="16"/>
  <c r="Y49" i="16"/>
  <c r="Y52" i="16" s="1"/>
  <c r="Y54" i="16" s="1"/>
  <c r="Y57" i="16" s="1"/>
  <c r="Y60" i="16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D49" i="10"/>
  <c r="D52" i="10" s="1"/>
  <c r="D54" i="10" s="1"/>
  <c r="D57" i="10" s="1"/>
  <c r="D60" i="10" s="1"/>
  <c r="L49" i="10"/>
  <c r="L52" i="10" s="1"/>
  <c r="L54" i="10" s="1"/>
  <c r="L57" i="10" s="1"/>
  <c r="L60" i="10" s="1"/>
  <c r="T49" i="10"/>
  <c r="T52" i="10" s="1"/>
  <c r="T54" i="10" s="1"/>
  <c r="T57" i="10" s="1"/>
  <c r="T60" i="10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Z48" i="7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J49" i="3"/>
  <c r="J52" i="3" s="1"/>
  <c r="J54" i="3" s="1"/>
  <c r="J57" i="3" s="1"/>
  <c r="J60" i="3" s="1"/>
  <c r="R49" i="3"/>
  <c r="R52" i="3" s="1"/>
  <c r="R54" i="3" s="1"/>
  <c r="R57" i="3" s="1"/>
  <c r="R60" i="3" s="1"/>
  <c r="W49" i="30"/>
  <c r="W52" i="30" s="1"/>
  <c r="W54" i="30" s="1"/>
  <c r="W57" i="30" s="1"/>
  <c r="W60" i="30" s="1"/>
  <c r="W49" i="29"/>
  <c r="W52" i="29" s="1"/>
  <c r="W54" i="29" s="1"/>
  <c r="W57" i="29" s="1"/>
  <c r="W60" i="29" s="1"/>
  <c r="R49" i="16"/>
  <c r="R52" i="16" s="1"/>
  <c r="R54" i="16" s="1"/>
  <c r="R57" i="16" s="1"/>
  <c r="R60" i="16" s="1"/>
  <c r="Y49" i="7"/>
  <c r="Y52" i="7" s="1"/>
  <c r="Y54" i="7" s="1"/>
  <c r="Y57" i="7" s="1"/>
  <c r="Y60" i="7" s="1"/>
  <c r="D49" i="31"/>
  <c r="D52" i="31" s="1"/>
  <c r="D54" i="31" s="1"/>
  <c r="D57" i="31" s="1"/>
  <c r="D60" i="31" s="1"/>
  <c r="L49" i="31"/>
  <c r="L52" i="31" s="1"/>
  <c r="L54" i="31" s="1"/>
  <c r="L57" i="31" s="1"/>
  <c r="L60" i="31" s="1"/>
  <c r="T49" i="31"/>
  <c r="T52" i="31" s="1"/>
  <c r="T54" i="31" s="1"/>
  <c r="T57" i="31" s="1"/>
  <c r="T60" i="31" s="1"/>
  <c r="D49" i="28"/>
  <c r="D52" i="28" s="1"/>
  <c r="D54" i="28" s="1"/>
  <c r="D57" i="28" s="1"/>
  <c r="D60" i="28" s="1"/>
  <c r="T49" i="28"/>
  <c r="T52" i="28" s="1"/>
  <c r="T54" i="28" s="1"/>
  <c r="T57" i="28" s="1"/>
  <c r="T60" i="28" s="1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Y49" i="23"/>
  <c r="Y52" i="23" s="1"/>
  <c r="Y54" i="23" s="1"/>
  <c r="Y57" i="23" s="1"/>
  <c r="Y60" i="23" s="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C49" i="15"/>
  <c r="C52" i="15" s="1"/>
  <c r="C54" i="15" s="1"/>
  <c r="C57" i="15" s="1"/>
  <c r="C60" i="15" s="1"/>
  <c r="K49" i="15"/>
  <c r="K52" i="15" s="1"/>
  <c r="K54" i="15" s="1"/>
  <c r="K57" i="15" s="1"/>
  <c r="K60" i="15" s="1"/>
  <c r="AA49" i="7"/>
  <c r="AA52" i="7" s="1"/>
  <c r="AA54" i="7" s="1"/>
  <c r="AA57" i="7" s="1"/>
  <c r="AA60" i="7" s="1"/>
  <c r="E49" i="6"/>
  <c r="E52" i="6" s="1"/>
  <c r="E54" i="6" s="1"/>
  <c r="E57" i="6" s="1"/>
  <c r="E60" i="6" s="1"/>
  <c r="M49" i="6"/>
  <c r="M52" i="6" s="1"/>
  <c r="M54" i="6" s="1"/>
  <c r="M57" i="6" s="1"/>
  <c r="M60" i="6" s="1"/>
  <c r="I49" i="2"/>
  <c r="I52" i="2" s="1"/>
  <c r="I54" i="2" s="1"/>
  <c r="I57" i="2" s="1"/>
  <c r="I60" i="2" s="1"/>
  <c r="Q49" i="2"/>
  <c r="Q52" i="2" s="1"/>
  <c r="Q54" i="2" s="1"/>
  <c r="Q57" i="2" s="1"/>
  <c r="Q60" i="2" s="1"/>
  <c r="Y49" i="2"/>
  <c r="Y52" i="2" s="1"/>
  <c r="Y54" i="2" s="1"/>
  <c r="Y57" i="2" s="1"/>
  <c r="Y60" i="2" s="1"/>
  <c r="Z48" i="1"/>
  <c r="O49" i="26"/>
  <c r="O52" i="26" s="1"/>
  <c r="O54" i="26" s="1"/>
  <c r="O57" i="26" s="1"/>
  <c r="O60" i="26" s="1"/>
  <c r="H49" i="22"/>
  <c r="H52" i="22" s="1"/>
  <c r="H54" i="22" s="1"/>
  <c r="H57" i="22" s="1"/>
  <c r="H60" i="22" s="1"/>
  <c r="X49" i="22"/>
  <c r="H49" i="19"/>
  <c r="H52" i="19" s="1"/>
  <c r="H54" i="19" s="1"/>
  <c r="H57" i="19" s="1"/>
  <c r="H60" i="19" s="1"/>
  <c r="E49" i="21"/>
  <c r="E52" i="21" s="1"/>
  <c r="E54" i="21" s="1"/>
  <c r="E57" i="21" s="1"/>
  <c r="E60" i="21" s="1"/>
  <c r="U49" i="21"/>
  <c r="U52" i="21" s="1"/>
  <c r="U54" i="21" s="1"/>
  <c r="U57" i="21" s="1"/>
  <c r="U60" i="21" s="1"/>
  <c r="Y49" i="20"/>
  <c r="Y52" i="20" s="1"/>
  <c r="Y54" i="20" s="1"/>
  <c r="Y57" i="20" s="1"/>
  <c r="Y60" i="20" s="1"/>
  <c r="P49" i="20"/>
  <c r="P52" i="20" s="1"/>
  <c r="P54" i="20" s="1"/>
  <c r="P57" i="20" s="1"/>
  <c r="P60" i="20" s="1"/>
  <c r="U49" i="15"/>
  <c r="U52" i="15" s="1"/>
  <c r="U54" i="15" s="1"/>
  <c r="U57" i="15" s="1"/>
  <c r="U60" i="15" s="1"/>
  <c r="J49" i="9"/>
  <c r="J52" i="9" s="1"/>
  <c r="J54" i="9" s="1"/>
  <c r="J57" i="9" s="1"/>
  <c r="J60" i="9" s="1"/>
  <c r="R49" i="9"/>
  <c r="R52" i="9" s="1"/>
  <c r="R54" i="9" s="1"/>
  <c r="R57" i="9" s="1"/>
  <c r="R60" i="9" s="1"/>
  <c r="Z33" i="9"/>
  <c r="I49" i="9"/>
  <c r="I52" i="9" s="1"/>
  <c r="I54" i="9" s="1"/>
  <c r="I57" i="9" s="1"/>
  <c r="I60" i="9" s="1"/>
  <c r="Q49" i="9"/>
  <c r="Q52" i="9" s="1"/>
  <c r="Q54" i="9" s="1"/>
  <c r="Q57" i="9" s="1"/>
  <c r="Q60" i="9" s="1"/>
  <c r="AA49" i="8"/>
  <c r="AA52" i="8" s="1"/>
  <c r="AA54" i="8" s="1"/>
  <c r="AA57" i="8" s="1"/>
  <c r="AA60" i="8" s="1"/>
  <c r="J49" i="8"/>
  <c r="J52" i="8" s="1"/>
  <c r="J54" i="8" s="1"/>
  <c r="J57" i="8" s="1"/>
  <c r="J60" i="8" s="1"/>
  <c r="R49" i="8"/>
  <c r="R52" i="8" s="1"/>
  <c r="R54" i="8" s="1"/>
  <c r="R57" i="8" s="1"/>
  <c r="R60" i="8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F49" i="4"/>
  <c r="F52" i="4" s="1"/>
  <c r="F54" i="4" s="1"/>
  <c r="F57" i="4" s="1"/>
  <c r="F60" i="4" s="1"/>
  <c r="N49" i="4"/>
  <c r="N52" i="4" s="1"/>
  <c r="N54" i="4" s="1"/>
  <c r="N57" i="4" s="1"/>
  <c r="N60" i="4" s="1"/>
  <c r="V49" i="4"/>
  <c r="V52" i="4" s="1"/>
  <c r="V54" i="4" s="1"/>
  <c r="V57" i="4" s="1"/>
  <c r="V60" i="4" s="1"/>
  <c r="I49" i="1"/>
  <c r="I52" i="1" s="1"/>
  <c r="I54" i="1" s="1"/>
  <c r="I57" i="1" s="1"/>
  <c r="I60" i="1" s="1"/>
  <c r="E49" i="1"/>
  <c r="E52" i="1" s="1"/>
  <c r="E54" i="1" s="1"/>
  <c r="E57" i="1" s="1"/>
  <c r="E60" i="1" s="1"/>
  <c r="G49" i="31"/>
  <c r="G52" i="31" s="1"/>
  <c r="G54" i="31" s="1"/>
  <c r="G57" i="31" s="1"/>
  <c r="G60" i="31" s="1"/>
  <c r="O49" i="31"/>
  <c r="O52" i="31" s="1"/>
  <c r="O54" i="31" s="1"/>
  <c r="O57" i="31" s="1"/>
  <c r="O60" i="31" s="1"/>
  <c r="W49" i="31"/>
  <c r="W52" i="31" s="1"/>
  <c r="W54" i="31" s="1"/>
  <c r="W57" i="31" s="1"/>
  <c r="W60" i="31" s="1"/>
  <c r="AA49" i="29"/>
  <c r="AA52" i="29" s="1"/>
  <c r="AA54" i="29" s="1"/>
  <c r="AA57" i="29" s="1"/>
  <c r="AA60" i="29" s="1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Z49" i="28"/>
  <c r="X52" i="28"/>
  <c r="Z49" i="30"/>
  <c r="X52" i="30"/>
  <c r="U49" i="1"/>
  <c r="U52" i="1" s="1"/>
  <c r="U54" i="1" s="1"/>
  <c r="U57" i="1" s="1"/>
  <c r="U60" i="1" s="1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Y49" i="1"/>
  <c r="Y52" i="1" s="1"/>
  <c r="Y54" i="1" s="1"/>
  <c r="Y57" i="1" s="1"/>
  <c r="Y60" i="1" s="1"/>
  <c r="Z49" i="27"/>
  <c r="X52" i="27"/>
  <c r="Z49" i="32"/>
  <c r="X52" i="32"/>
  <c r="X49" i="29"/>
  <c r="X49" i="26"/>
  <c r="Z33" i="26"/>
  <c r="Z57" i="23"/>
  <c r="X60" i="23"/>
  <c r="Z33" i="30"/>
  <c r="Z49" i="25"/>
  <c r="X52" i="25"/>
  <c r="Z33" i="32"/>
  <c r="X52" i="31"/>
  <c r="W49" i="27"/>
  <c r="W52" i="27" s="1"/>
  <c r="W54" i="27" s="1"/>
  <c r="W57" i="27" s="1"/>
  <c r="W60" i="27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I49" i="28"/>
  <c r="I52" i="28" s="1"/>
  <c r="I54" i="28" s="1"/>
  <c r="I57" i="28" s="1"/>
  <c r="I60" i="28" s="1"/>
  <c r="Z48" i="28"/>
  <c r="Q49" i="27"/>
  <c r="Q52" i="27" s="1"/>
  <c r="Q54" i="27" s="1"/>
  <c r="Q57" i="27" s="1"/>
  <c r="Q60" i="27" s="1"/>
  <c r="Z48" i="27"/>
  <c r="Z54" i="23"/>
  <c r="X52" i="22"/>
  <c r="Z49" i="22"/>
  <c r="X52" i="21"/>
  <c r="Z49" i="21"/>
  <c r="J49" i="26"/>
  <c r="J52" i="26" s="1"/>
  <c r="J54" i="26" s="1"/>
  <c r="J57" i="26" s="1"/>
  <c r="J60" i="26" s="1"/>
  <c r="Z33" i="25"/>
  <c r="Z49" i="23"/>
  <c r="C49" i="27"/>
  <c r="C52" i="27" s="1"/>
  <c r="C54" i="27" s="1"/>
  <c r="C57" i="27" s="1"/>
  <c r="C60" i="27" s="1"/>
  <c r="K49" i="27"/>
  <c r="K52" i="27" s="1"/>
  <c r="K54" i="27" s="1"/>
  <c r="K57" i="27" s="1"/>
  <c r="K60" i="27" s="1"/>
  <c r="S49" i="27"/>
  <c r="S52" i="27" s="1"/>
  <c r="S54" i="27" s="1"/>
  <c r="S57" i="27" s="1"/>
  <c r="S60" i="27" s="1"/>
  <c r="AA49" i="27"/>
  <c r="AA52" i="27" s="1"/>
  <c r="AA54" i="27" s="1"/>
  <c r="AA57" i="27" s="1"/>
  <c r="AA60" i="27" s="1"/>
  <c r="D49" i="26"/>
  <c r="D52" i="26" s="1"/>
  <c r="D54" i="26" s="1"/>
  <c r="D57" i="26" s="1"/>
  <c r="D60" i="26" s="1"/>
  <c r="L49" i="26"/>
  <c r="L52" i="26" s="1"/>
  <c r="L54" i="26" s="1"/>
  <c r="L57" i="26" s="1"/>
  <c r="L60" i="26" s="1"/>
  <c r="T49" i="26"/>
  <c r="T52" i="26" s="1"/>
  <c r="T54" i="26" s="1"/>
  <c r="T57" i="26" s="1"/>
  <c r="T60" i="26" s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Y49" i="24"/>
  <c r="Y52" i="24" s="1"/>
  <c r="Y54" i="24" s="1"/>
  <c r="Y57" i="24" s="1"/>
  <c r="Y60" i="24" s="1"/>
  <c r="Z48" i="24"/>
  <c r="Z49" i="20"/>
  <c r="X52" i="20"/>
  <c r="E49" i="25"/>
  <c r="E52" i="25" s="1"/>
  <c r="E54" i="25" s="1"/>
  <c r="E57" i="25" s="1"/>
  <c r="E60" i="25" s="1"/>
  <c r="M49" i="25"/>
  <c r="M52" i="25" s="1"/>
  <c r="M54" i="25" s="1"/>
  <c r="M57" i="25" s="1"/>
  <c r="M60" i="25" s="1"/>
  <c r="U49" i="25"/>
  <c r="U52" i="25" s="1"/>
  <c r="U54" i="25" s="1"/>
  <c r="U57" i="25" s="1"/>
  <c r="U60" i="25" s="1"/>
  <c r="Z33" i="21"/>
  <c r="Z49" i="17"/>
  <c r="Z33" i="22"/>
  <c r="X52" i="18"/>
  <c r="X49" i="19"/>
  <c r="Z33" i="19"/>
  <c r="Y49" i="18"/>
  <c r="Y52" i="18" s="1"/>
  <c r="Y54" i="18" s="1"/>
  <c r="Y57" i="18" s="1"/>
  <c r="Y60" i="18" s="1"/>
  <c r="Z33" i="18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X49" i="14"/>
  <c r="Z57" i="13"/>
  <c r="X60" i="13"/>
  <c r="Z60" i="13" s="1"/>
  <c r="X57" i="11"/>
  <c r="Z49" i="12"/>
  <c r="X52" i="12"/>
  <c r="Z48" i="17"/>
  <c r="X52" i="17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T49" i="14"/>
  <c r="T52" i="14" s="1"/>
  <c r="T54" i="14" s="1"/>
  <c r="T57" i="14" s="1"/>
  <c r="T60" i="14" s="1"/>
  <c r="Z49" i="9"/>
  <c r="X52" i="9"/>
  <c r="Y49" i="9"/>
  <c r="Y52" i="9" s="1"/>
  <c r="Y54" i="9" s="1"/>
  <c r="Y57" i="9" s="1"/>
  <c r="Y60" i="9" s="1"/>
  <c r="Z48" i="9"/>
  <c r="Z52" i="11"/>
  <c r="X52" i="10"/>
  <c r="Z49" i="7"/>
  <c r="X52" i="7"/>
  <c r="Z33" i="11"/>
  <c r="Z49" i="8"/>
  <c r="X52" i="8"/>
  <c r="Z33" i="12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Z48" i="10"/>
  <c r="Z33" i="13"/>
  <c r="Z33" i="8"/>
  <c r="X49" i="6"/>
  <c r="Z33" i="6"/>
  <c r="X49" i="5"/>
  <c r="Z33" i="5"/>
  <c r="Z49" i="4"/>
  <c r="X52" i="4"/>
  <c r="X49" i="2"/>
  <c r="Z33" i="2"/>
  <c r="Z33" i="7"/>
  <c r="Z48" i="2"/>
  <c r="X52" i="3" l="1"/>
  <c r="Z52" i="24"/>
  <c r="X52" i="15"/>
  <c r="X52" i="16"/>
  <c r="X54" i="16" s="1"/>
  <c r="Z60" i="23"/>
  <c r="X52" i="29"/>
  <c r="Z49" i="29"/>
  <c r="Z52" i="16"/>
  <c r="Z52" i="25"/>
  <c r="X54" i="25"/>
  <c r="X54" i="32"/>
  <c r="Z52" i="32"/>
  <c r="Z52" i="1"/>
  <c r="X54" i="1"/>
  <c r="Z57" i="11"/>
  <c r="X60" i="11"/>
  <c r="Z60" i="11" s="1"/>
  <c r="Z52" i="21"/>
  <c r="X54" i="21"/>
  <c r="Z52" i="27"/>
  <c r="X54" i="27"/>
  <c r="Z52" i="30"/>
  <c r="X54" i="30"/>
  <c r="X54" i="15"/>
  <c r="Z52" i="15"/>
  <c r="Z49" i="5"/>
  <c r="X52" i="5"/>
  <c r="Z52" i="10"/>
  <c r="X54" i="10"/>
  <c r="Z49" i="10"/>
  <c r="Z49" i="19"/>
  <c r="X52" i="19"/>
  <c r="Z49" i="2"/>
  <c r="X52" i="2"/>
  <c r="Z52" i="7"/>
  <c r="X54" i="7"/>
  <c r="Z54" i="24"/>
  <c r="X57" i="24"/>
  <c r="Z52" i="17"/>
  <c r="X54" i="17"/>
  <c r="Z52" i="18"/>
  <c r="X54" i="18"/>
  <c r="Z52" i="22"/>
  <c r="X54" i="22"/>
  <c r="X54" i="28"/>
  <c r="Z52" i="28"/>
  <c r="Z52" i="4"/>
  <c r="X54" i="4"/>
  <c r="Z52" i="9"/>
  <c r="X54" i="9"/>
  <c r="X52" i="6"/>
  <c r="Z49" i="6"/>
  <c r="X52" i="14"/>
  <c r="Z49" i="14"/>
  <c r="Z52" i="3"/>
  <c r="X54" i="3"/>
  <c r="Z52" i="8"/>
  <c r="X54" i="8"/>
  <c r="Z49" i="18"/>
  <c r="Z49" i="24"/>
  <c r="X54" i="12"/>
  <c r="Z52" i="12"/>
  <c r="X54" i="20"/>
  <c r="Z52" i="20"/>
  <c r="Z52" i="31"/>
  <c r="X54" i="31"/>
  <c r="Z49" i="26"/>
  <c r="X52" i="26"/>
  <c r="Z49" i="1"/>
  <c r="X57" i="28" l="1"/>
  <c r="Z54" i="28"/>
  <c r="Z54" i="12"/>
  <c r="X57" i="12"/>
  <c r="X57" i="27"/>
  <c r="Z54" i="27"/>
  <c r="Z54" i="22"/>
  <c r="X57" i="22"/>
  <c r="Z54" i="32"/>
  <c r="X57" i="32"/>
  <c r="Z52" i="6"/>
  <c r="X54" i="6"/>
  <c r="X54" i="5"/>
  <c r="Z52" i="5"/>
  <c r="Z54" i="16"/>
  <c r="X57" i="16"/>
  <c r="Z54" i="10"/>
  <c r="X57" i="10"/>
  <c r="X54" i="26"/>
  <c r="Z52" i="26"/>
  <c r="Z54" i="7"/>
  <c r="X57" i="7"/>
  <c r="X57" i="21"/>
  <c r="Z54" i="21"/>
  <c r="Z54" i="8"/>
  <c r="X57" i="8"/>
  <c r="Z54" i="17"/>
  <c r="X57" i="17"/>
  <c r="X57" i="15"/>
  <c r="Z54" i="15"/>
  <c r="Z52" i="14"/>
  <c r="X54" i="14"/>
  <c r="Z54" i="25"/>
  <c r="X57" i="25"/>
  <c r="X57" i="31"/>
  <c r="Z54" i="31"/>
  <c r="Z54" i="9"/>
  <c r="X57" i="9"/>
  <c r="Z52" i="2"/>
  <c r="X54" i="2"/>
  <c r="X57" i="4"/>
  <c r="Z54" i="4"/>
  <c r="X57" i="20"/>
  <c r="Z54" i="20"/>
  <c r="Z54" i="30"/>
  <c r="X57" i="30"/>
  <c r="Z54" i="1"/>
  <c r="X57" i="1"/>
  <c r="Z54" i="18"/>
  <c r="X57" i="18"/>
  <c r="Z54" i="3"/>
  <c r="X57" i="3"/>
  <c r="Z52" i="19"/>
  <c r="X54" i="19"/>
  <c r="Z57" i="24"/>
  <c r="X60" i="24"/>
  <c r="Z60" i="24" s="1"/>
  <c r="X54" i="29"/>
  <c r="Z52" i="29"/>
  <c r="X60" i="22" l="1"/>
  <c r="Z60" i="22" s="1"/>
  <c r="Z57" i="22"/>
  <c r="X60" i="30"/>
  <c r="Z60" i="30" s="1"/>
  <c r="Z57" i="30"/>
  <c r="Z57" i="12"/>
  <c r="X60" i="12"/>
  <c r="Z60" i="12" s="1"/>
  <c r="Z57" i="1"/>
  <c r="X60" i="1"/>
  <c r="Z60" i="1" s="1"/>
  <c r="Z57" i="16"/>
  <c r="X60" i="16"/>
  <c r="Z60" i="16" s="1"/>
  <c r="X60" i="21"/>
  <c r="Z60" i="21" s="1"/>
  <c r="Z57" i="21"/>
  <c r="X57" i="19"/>
  <c r="Z54" i="19"/>
  <c r="X60" i="7"/>
  <c r="Z60" i="7" s="1"/>
  <c r="Z57" i="7"/>
  <c r="Z54" i="5"/>
  <c r="X57" i="5"/>
  <c r="Z57" i="31"/>
  <c r="X60" i="31"/>
  <c r="Z60" i="31" s="1"/>
  <c r="Z54" i="26"/>
  <c r="X57" i="26"/>
  <c r="Z54" i="14"/>
  <c r="X57" i="14"/>
  <c r="Z57" i="9"/>
  <c r="X60" i="9"/>
  <c r="Z60" i="9" s="1"/>
  <c r="Z57" i="15"/>
  <c r="X60" i="15"/>
  <c r="Z60" i="15" s="1"/>
  <c r="Z57" i="27"/>
  <c r="X60" i="27"/>
  <c r="Z60" i="27" s="1"/>
  <c r="X60" i="3"/>
  <c r="Z60" i="3" s="1"/>
  <c r="Z57" i="3"/>
  <c r="Z57" i="17"/>
  <c r="X60" i="17"/>
  <c r="Z60" i="17" s="1"/>
  <c r="X57" i="6"/>
  <c r="Z54" i="6"/>
  <c r="X60" i="20"/>
  <c r="Z60" i="20" s="1"/>
  <c r="Z57" i="20"/>
  <c r="Z57" i="18"/>
  <c r="X60" i="18"/>
  <c r="Z60" i="18" s="1"/>
  <c r="Z57" i="25"/>
  <c r="X60" i="25"/>
  <c r="Z60" i="25" s="1"/>
  <c r="Z57" i="8"/>
  <c r="X60" i="8"/>
  <c r="Z60" i="8" s="1"/>
  <c r="X60" i="10"/>
  <c r="Z60" i="10" s="1"/>
  <c r="Z57" i="10"/>
  <c r="Z57" i="32"/>
  <c r="X60" i="32"/>
  <c r="Z60" i="32" s="1"/>
  <c r="Z54" i="2"/>
  <c r="X57" i="2"/>
  <c r="Z54" i="29"/>
  <c r="X57" i="29"/>
  <c r="Z57" i="4"/>
  <c r="X60" i="4"/>
  <c r="Z60" i="4" s="1"/>
  <c r="Z57" i="28"/>
  <c r="X60" i="28"/>
  <c r="Z60" i="28" s="1"/>
  <c r="Z57" i="14" l="1"/>
  <c r="X60" i="14"/>
  <c r="Z60" i="14" s="1"/>
  <c r="X60" i="26"/>
  <c r="Z60" i="26" s="1"/>
  <c r="Z57" i="26"/>
  <c r="Z57" i="19"/>
  <c r="X60" i="19"/>
  <c r="Z60" i="19" s="1"/>
  <c r="Z57" i="29"/>
  <c r="X60" i="29"/>
  <c r="Z60" i="29" s="1"/>
  <c r="X60" i="6"/>
  <c r="Z60" i="6" s="1"/>
  <c r="Z57" i="6"/>
  <c r="Z57" i="2"/>
  <c r="X60" i="2"/>
  <c r="Z60" i="2" s="1"/>
  <c r="X60" i="5"/>
  <c r="Z60" i="5" s="1"/>
  <c r="Z57" i="5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<sst xmlns="http://schemas.openxmlformats.org/spreadsheetml/2006/main" count="4704" uniqueCount="118">
  <si>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</si>
  <si>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</si>
  <si>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</si>
  <si>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</si>
  <si>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</si>
  <si>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</si>
  <si>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</si>
  <si>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</si>
  <si>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</si>
  <si>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</si>
  <si>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</si>
  <si>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</si>
  <si>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</si>
  <si>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</si>
  <si>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</si>
  <si>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</si>
  <si>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</si>
  <si>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</si>
  <si>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</si>
  <si>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</si>
  <si>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</si>
  <si>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</si>
  <si>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</si>
  <si>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</si>
  <si>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</si>
  <si>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</si>
  <si>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</si>
  <si>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</si>
  <si>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</si>
  <si>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</si>
  <si>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</si>
  <si>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</si>
  <si>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</si>
  <si>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</si>
  <si>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</si>
  <si>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</si>
  <si>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</si>
  <si>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</si>
  <si>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</si>
  <si>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</si>
  <si>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</si>
  <si>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</si>
  <si>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</si>
  <si>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</si>
  <si>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</si>
  <si>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</si>
  <si>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</si>
  <si>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</si>
  <si>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</si>
  <si>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</si>
  <si>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</si>
  <si>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</si>
  <si>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</si>
  <si>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</si>
  <si>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</si>
  <si>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</si>
  <si>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</si>
  <si>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</si>
  <si>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</si>
  <si>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</si>
  <si>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</si>
  <si>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</si>
  <si>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</si>
  <si>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</si>
  <si>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</si>
  <si>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</si>
  <si>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</si>
  <si>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</si>
  <si>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</si>
  <si>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</si>
  <si>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</si>
  <si>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</si>
  <si>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</si>
  <si>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</si>
  <si>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</si>
  <si>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</si>
  <si>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</si>
  <si>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</si>
  <si>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</si>
  <si>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</si>
  <si>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</si>
  <si>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</si>
  <si>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</si>
  <si>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</si>
  <si>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</si>
  <si>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</si>
  <si>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4th Quarter ended 30 June 2025 (Figures Finalised as at 2025/08/08)</t>
  </si>
  <si>
    <t>Northern Cape: Gamagara (NC453) - Table C4 Quarterly Budgeted Financial Performance ( Waste water management                             ) for 4th Quarter ended 30 June 2025 (Figures Finalised as at 2025/08/08)</t>
  </si>
  <si>
    <t>Northern Cape: John Taolo Gaetsewe (DC45) - Table C4 Quarterly Budgeted Financial Performance ( Waste water management                             ) for 4th Quarter ended 30 June 2025 (Figures Finalised as at 2025/08/08)</t>
  </si>
  <si>
    <t>Northern Cape: Richtersveld (NC061) - Table C4 Quarterly Budgeted Financial Performance ( Waste water management                             ) for 4th Quarter ended 30 June 2025 (Figures Finalised as at 2025/08/08)</t>
  </si>
  <si>
    <t>Northern Cape: Nama Khoi (NC062) - Table C4 Quarterly Budgeted Financial Performance ( Waste water management                             ) for 4th Quarter ended 30 June 2025 (Figures Finalised as at 2025/08/08)</t>
  </si>
  <si>
    <t>Northern Cape: Kamiesberg (NC064) - Table C4 Quarterly Budgeted Financial Performance ( Waste water management                             ) for 4th Quarter ended 30 June 2025 (Figures Finalised as at 2025/08/08)</t>
  </si>
  <si>
    <t>Northern Cape: Hantam (NC065) - Table C4 Quarterly Budgeted Financial Performance ( Waste water management                             ) for 4th Quarter ended 30 June 2025 (Figures Finalised as at 2025/08/08)</t>
  </si>
  <si>
    <t>Northern Cape: Karoo Hoogland (NC066) - Table C4 Quarterly Budgeted Financial Performance ( Waste water management                             ) for 4th Quarter ended 30 June 2025 (Figures Finalised as at 2025/08/08)</t>
  </si>
  <si>
    <t>Northern Cape: Khai-Ma (NC067) - Table C4 Quarterly Budgeted Financial Performance ( Waste water management                             ) for 4th Quarter ended 30 June 2025 (Figures Finalised as at 2025/08/08)</t>
  </si>
  <si>
    <t>Northern Cape: Namakwa (DC6) - Table C4 Quarterly Budgeted Financial Performance ( Waste water management                             ) for 4th Quarter ended 30 June 2025 (Figures Finalised as at 2025/08/08)</t>
  </si>
  <si>
    <t>Northern Cape: Ubuntu (NC071) - Table C4 Quarterly Budgeted Financial Performance ( Waste water management                             ) for 4th Quarter ended 30 June 2025 (Figures Finalised as at 2025/08/08)</t>
  </si>
  <si>
    <t>Northern Cape: Umsobomvu (NC072) - Table C4 Quarterly Budgeted Financial Performance ( Waste water management                             ) for 4th Quarter ended 30 June 2025 (Figures Finalised as at 2025/08/08)</t>
  </si>
  <si>
    <t>Northern Cape: Emthanjeni (NC073) - Table C4 Quarterly Budgeted Financial Performance ( Waste water management                             ) for 4th Quarter ended 30 June 2025 (Figures Finalised as at 2025/08/08)</t>
  </si>
  <si>
    <t>Northern Cape: Kareeberg (NC074) - Table C4 Quarterly Budgeted Financial Performance ( Waste water management                             ) for 4th Quarter ended 30 June 2025 (Figures Finalised as at 2025/08/08)</t>
  </si>
  <si>
    <t>Northern Cape: Renosterberg (NC075) - Table C4 Quarterly Budgeted Financial Performance ( Waste water management                             ) for 4th Quarter ended 30 June 2025 (Figures Finalised as at 2025/08/08)</t>
  </si>
  <si>
    <t>Northern Cape: Thembelihle (NC076) - Table C4 Quarterly Budgeted Financial Performance ( Waste water management                             ) for 4th Quarter ended 30 June 2025 (Figures Finalised as at 2025/08/08)</t>
  </si>
  <si>
    <t>Northern Cape: Siyathemba (NC077) - Table C4 Quarterly Budgeted Financial Performance ( Waste water management                             ) for 4th Quarter ended 30 June 2025 (Figures Finalised as at 2025/08/08)</t>
  </si>
  <si>
    <t>Northern Cape: Siyancuma (NC078) - Table C4 Quarterly Budgeted Financial Performance ( Waste water management                             ) for 4th Quarter ended 30 June 2025 (Figures Finalised as at 2025/08/08)</t>
  </si>
  <si>
    <t>Northern Cape: Pixley Ka Seme (NC) (DC7) - Table C4 Quarterly Budgeted Financial Performance ( Waste water management                             ) for 4th Quarter ended 30 June 2025 (Figures Finalised as at 2025/08/08)</t>
  </si>
  <si>
    <t>Northern Cape: !Kai! Garib (NC082) - Table C4 Quarterly Budgeted Financial Performance ( Waste water management                             ) for 4th Quarter ended 30 June 2025 (Figures Finalised as at 2025/08/08)</t>
  </si>
  <si>
    <t>Northern Cape: !Kheis (NC084) - Table C4 Quarterly Budgeted Financial Performance ( Waste water management                             ) for 4th Quarter ended 30 June 2025 (Figures Finalised as at 2025/08/08)</t>
  </si>
  <si>
    <t>Northern Cape: Tsantsabane (NC085) - Table C4 Quarterly Budgeted Financial Performance ( Waste water management                             ) for 4th Quarter ended 30 June 2025 (Figures Finalised as at 2025/08/08)</t>
  </si>
  <si>
    <t>Northern Cape: Kgatelopele (NC086) - Table C4 Quarterly Budgeted Financial Performance ( Waste water management                             ) for 4th Quarter ended 30 June 2025 (Figures Finalised as at 2025/08/08)</t>
  </si>
  <si>
    <t>Northern Cape: Dawid Kruiper (NC087) - Table C4 Quarterly Budgeted Financial Performance ( Waste water management                             ) for 4th Quarter ended 30 June 2025 (Figures Finalised as at 2025/08/08)</t>
  </si>
  <si>
    <t>Northern Cape: Z F Mgcawu (DC8) - Table C4 Quarterly Budgeted Financial Performance ( Waste water management                             ) for 4th Quarter ended 30 June 2025 (Figures Finalised as at 2025/08/08)</t>
  </si>
  <si>
    <t>Northern Cape: Sol Plaatje (NC091) - Table C4 Quarterly Budgeted Financial Performance ( Waste water management                             ) for 4th Quarter ended 30 June 2025 (Figures Finalised as at 2025/08/08)</t>
  </si>
  <si>
    <t>Northern Cape: Dikgatlong (NC092) - Table C4 Quarterly Budgeted Financial Performance ( Waste water management                             ) for 4th Quarter ended 30 June 2025 (Figures Finalised as at 2025/08/08)</t>
  </si>
  <si>
    <t>Northern Cape: Magareng (NC093) - Table C4 Quarterly Budgeted Financial Performance ( Waste water management                             ) for 4th Quarter ended 30 June 2025 (Figures Finalised as at 2025/08/08)</t>
  </si>
  <si>
    <t>Northern Cape: Phokwane (NC094) - Table C4 Quarterly Budgeted Financial Performance ( Waste water management                             ) for 4th Quarter ended 30 June 2025 (Figures Finalised as at 2025/08/08)</t>
  </si>
  <si>
    <t>Northern Cape: Frances Baard (DC9)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</si>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</sst>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>
        <v>-366263</v>
      </c>
      <c r="L6" s="22">
        <v>-357363</v>
      </c>
      <c r="M6" s="22">
        <v>-254633</v>
      </c>
      <c r="N6" s="22">
        <v>-978259</v>
      </c>
      <c r="O6" s="22">
        <v>-70560</v>
      </c>
      <c r="P6" s="22">
        <v>2064500</v>
      </c>
      <c r="Q6" s="22">
        <v>-15846</v>
      </c>
      <c r="R6" s="22">
        <v>1978094</v>
      </c>
      <c r="S6" s="22">
        <v>-11351</v>
      </c>
      <c r="T6" s="22"/>
      <c r="U6" s="22"/>
      <c r="V6" s="22">
        <v>-11351</v>
      </c>
      <c r="W6" s="22">
        <v>-39426</v>
      </c>
      <c r="X6" s="22"/>
      <c r="Y6" s="22">
        <v>-39426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377545161</v>
      </c>
      <c r="D8" s="20">
        <v>4415328</v>
      </c>
      <c r="E8" s="21">
        <v>422946121</v>
      </c>
      <c r="F8" s="22">
        <v>453851797</v>
      </c>
      <c r="G8" s="22">
        <v>31094477</v>
      </c>
      <c r="H8" s="22">
        <v>32196541</v>
      </c>
      <c r="I8" s="22">
        <v>35486326</v>
      </c>
      <c r="J8" s="22">
        <v>98777344</v>
      </c>
      <c r="K8" s="22">
        <v>32839392</v>
      </c>
      <c r="L8" s="22">
        <v>37216523</v>
      </c>
      <c r="M8" s="22">
        <v>34739875</v>
      </c>
      <c r="N8" s="22">
        <v>104795790</v>
      </c>
      <c r="O8" s="22">
        <v>35709817</v>
      </c>
      <c r="P8" s="22">
        <v>32805040</v>
      </c>
      <c r="Q8" s="22">
        <v>33660347</v>
      </c>
      <c r="R8" s="22">
        <v>102175204</v>
      </c>
      <c r="S8" s="22">
        <v>35760248</v>
      </c>
      <c r="T8" s="22">
        <v>34612534</v>
      </c>
      <c r="U8" s="22">
        <v>25742945</v>
      </c>
      <c r="V8" s="22">
        <v>96115727</v>
      </c>
      <c r="W8" s="22">
        <v>401864065</v>
      </c>
      <c r="X8" s="22">
        <v>453851799</v>
      </c>
      <c r="Y8" s="22">
        <v>-51987734</v>
      </c>
      <c r="Z8" s="23">
        <v>-11.454781960663771</v>
      </c>
      <c r="AA8" s="20">
        <v>453851797</v>
      </c>
    </row>
    <row r="9" spans="1:27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81022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81022</v>
      </c>
      <c r="Y9" s="22">
        <v>-40512</v>
      </c>
      <c r="Z9" s="23">
        <v>-50.001234232677547</v>
      </c>
      <c r="AA9" s="20">
        <v>81022</v>
      </c>
    </row>
    <row r="10" spans="1:27" x14ac:dyDescent="0.25">
      <c r="A10" s="19" t="s">
        <v>38</v>
      </c>
      <c r="B10" s="15" t="s">
        <v>32</v>
      </c>
      <c r="C10" s="20">
        <v>361200</v>
      </c>
      <c r="D10" s="20"/>
      <c r="E10" s="21">
        <v>601754</v>
      </c>
      <c r="F10" s="22">
        <v>405559</v>
      </c>
      <c r="G10" s="22">
        <v>53706</v>
      </c>
      <c r="H10" s="22">
        <v>45332</v>
      </c>
      <c r="I10" s="22">
        <v>37271</v>
      </c>
      <c r="J10" s="22">
        <v>136309</v>
      </c>
      <c r="K10" s="22">
        <v>-16449</v>
      </c>
      <c r="L10" s="22">
        <v>41862</v>
      </c>
      <c r="M10" s="22">
        <v>55591</v>
      </c>
      <c r="N10" s="22">
        <v>81004</v>
      </c>
      <c r="O10" s="22">
        <v>40693</v>
      </c>
      <c r="P10" s="22">
        <v>35195</v>
      </c>
      <c r="Q10" s="22">
        <v>32568</v>
      </c>
      <c r="R10" s="22">
        <v>108456</v>
      </c>
      <c r="S10" s="22">
        <v>34248</v>
      </c>
      <c r="T10" s="22">
        <v>40396</v>
      </c>
      <c r="U10" s="22">
        <v>33629</v>
      </c>
      <c r="V10" s="22">
        <v>108273</v>
      </c>
      <c r="W10" s="22">
        <v>434042</v>
      </c>
      <c r="X10" s="22">
        <v>405559</v>
      </c>
      <c r="Y10" s="22">
        <v>28483</v>
      </c>
      <c r="Z10" s="23">
        <v>7.0231458308162313</v>
      </c>
      <c r="AA10" s="20">
        <v>405559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74909644</v>
      </c>
      <c r="D13" s="20"/>
      <c r="E13" s="21">
        <v>72238162</v>
      </c>
      <c r="F13" s="22">
        <v>74864063</v>
      </c>
      <c r="G13" s="22">
        <v>6500351</v>
      </c>
      <c r="H13" s="22">
        <v>7158181</v>
      </c>
      <c r="I13" s="22">
        <v>6748491</v>
      </c>
      <c r="J13" s="22">
        <v>20407023</v>
      </c>
      <c r="K13" s="22">
        <v>6922777</v>
      </c>
      <c r="L13" s="22">
        <v>7201500</v>
      </c>
      <c r="M13" s="22">
        <v>7586695</v>
      </c>
      <c r="N13" s="22">
        <v>21710972</v>
      </c>
      <c r="O13" s="22">
        <v>7712565</v>
      </c>
      <c r="P13" s="22">
        <v>7453875</v>
      </c>
      <c r="Q13" s="22">
        <v>7654428</v>
      </c>
      <c r="R13" s="22">
        <v>22820868</v>
      </c>
      <c r="S13" s="22">
        <v>7942450</v>
      </c>
      <c r="T13" s="22">
        <v>8251009</v>
      </c>
      <c r="U13" s="22">
        <v>7839654</v>
      </c>
      <c r="V13" s="22">
        <v>24033113</v>
      </c>
      <c r="W13" s="22">
        <v>88971976</v>
      </c>
      <c r="X13" s="22">
        <v>74864063</v>
      </c>
      <c r="Y13" s="22">
        <v>14107913</v>
      </c>
      <c r="Z13" s="23">
        <v>18.844706571696491</v>
      </c>
      <c r="AA13" s="20">
        <v>74864063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51591</v>
      </c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25878</v>
      </c>
      <c r="V20" s="22">
        <v>25878</v>
      </c>
      <c r="W20" s="22">
        <v>25878</v>
      </c>
      <c r="X20" s="22">
        <v>100000</v>
      </c>
      <c r="Y20" s="22">
        <v>-74122</v>
      </c>
      <c r="Z20" s="18">
        <v>-74.122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336820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128266270</v>
      </c>
      <c r="D26" s="20"/>
      <c r="E26" s="21">
        <v>80812367</v>
      </c>
      <c r="F26" s="22">
        <v>144487367</v>
      </c>
      <c r="G26" s="22">
        <v>11383543</v>
      </c>
      <c r="H26" s="22">
        <v>-209739</v>
      </c>
      <c r="I26" s="22">
        <v>-416132</v>
      </c>
      <c r="J26" s="22">
        <v>10757672</v>
      </c>
      <c r="K26" s="22">
        <v>-313405</v>
      </c>
      <c r="L26" s="22">
        <v>-311972</v>
      </c>
      <c r="M26" s="22">
        <v>15069823</v>
      </c>
      <c r="N26" s="22">
        <v>14444446</v>
      </c>
      <c r="O26" s="22">
        <v>14059144</v>
      </c>
      <c r="P26" s="22">
        <v>-315205</v>
      </c>
      <c r="Q26" s="22">
        <v>36235411</v>
      </c>
      <c r="R26" s="22">
        <v>49979350</v>
      </c>
      <c r="S26" s="22">
        <v>-6363</v>
      </c>
      <c r="T26" s="22"/>
      <c r="U26" s="22"/>
      <c r="V26" s="22">
        <v>-6363</v>
      </c>
      <c r="W26" s="22">
        <v>75175105</v>
      </c>
      <c r="X26" s="22">
        <v>144487367</v>
      </c>
      <c r="Y26" s="22">
        <v>-69312262</v>
      </c>
      <c r="Z26" s="23">
        <v>-47.971157229268357</v>
      </c>
      <c r="AA26" s="20">
        <v>144487367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71849</v>
      </c>
      <c r="H27" s="22">
        <v>73847</v>
      </c>
      <c r="I27" s="22">
        <v>76231</v>
      </c>
      <c r="J27" s="22">
        <v>221927</v>
      </c>
      <c r="K27" s="22">
        <v>77036</v>
      </c>
      <c r="L27" s="22">
        <v>79332</v>
      </c>
      <c r="M27" s="22">
        <v>80120</v>
      </c>
      <c r="N27" s="22">
        <v>236488</v>
      </c>
      <c r="O27" s="22">
        <v>82152</v>
      </c>
      <c r="P27" s="22">
        <v>84341</v>
      </c>
      <c r="Q27" s="22">
        <v>85369</v>
      </c>
      <c r="R27" s="22">
        <v>251862</v>
      </c>
      <c r="S27" s="22">
        <v>87375</v>
      </c>
      <c r="T27" s="22">
        <v>89599</v>
      </c>
      <c r="U27" s="22">
        <v>148875</v>
      </c>
      <c r="V27" s="22">
        <v>325849</v>
      </c>
      <c r="W27" s="22">
        <v>1036126</v>
      </c>
      <c r="X27" s="22"/>
      <c r="Y27" s="22">
        <v>1036126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5882440</v>
      </c>
      <c r="D29" s="20"/>
      <c r="E29" s="21">
        <v>8216524</v>
      </c>
      <c r="F29" s="22">
        <v>8725624</v>
      </c>
      <c r="G29" s="22">
        <v>486545</v>
      </c>
      <c r="H29" s="22">
        <v>498303</v>
      </c>
      <c r="I29" s="22">
        <v>490455</v>
      </c>
      <c r="J29" s="22">
        <v>1475303</v>
      </c>
      <c r="K29" s="22">
        <v>483605</v>
      </c>
      <c r="L29" s="22">
        <v>487508</v>
      </c>
      <c r="M29" s="22">
        <v>482362</v>
      </c>
      <c r="N29" s="22">
        <v>1453475</v>
      </c>
      <c r="O29" s="22">
        <v>486586</v>
      </c>
      <c r="P29" s="22">
        <v>483356</v>
      </c>
      <c r="Q29" s="22">
        <v>458474</v>
      </c>
      <c r="R29" s="22">
        <v>1428416</v>
      </c>
      <c r="S29" s="22">
        <v>487613</v>
      </c>
      <c r="T29" s="22">
        <v>486603</v>
      </c>
      <c r="U29" s="22">
        <v>501829</v>
      </c>
      <c r="V29" s="22">
        <v>1476045</v>
      </c>
      <c r="W29" s="22">
        <v>5833239</v>
      </c>
      <c r="X29" s="22">
        <v>8725624</v>
      </c>
      <c r="Y29" s="22">
        <v>-2892385</v>
      </c>
      <c r="Z29" s="23">
        <v>-33.148173700814979</v>
      </c>
      <c r="AA29" s="20">
        <v>8725624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587506681</v>
      </c>
      <c r="D33" s="29">
        <f t="shared" ref="D33:Y33" si="0">SUM(D6:D32)</f>
        <v>4415328</v>
      </c>
      <c r="E33" s="30">
        <f t="shared" si="0"/>
        <v>586033832</v>
      </c>
      <c r="F33" s="31">
        <f t="shared" si="0"/>
        <v>682715432</v>
      </c>
      <c r="G33" s="31">
        <f t="shared" si="0"/>
        <v>49218944</v>
      </c>
      <c r="H33" s="31">
        <f t="shared" si="0"/>
        <v>39417388</v>
      </c>
      <c r="I33" s="31">
        <f t="shared" si="0"/>
        <v>42151846</v>
      </c>
      <c r="J33" s="31">
        <f t="shared" si="0"/>
        <v>130788178</v>
      </c>
      <c r="K33" s="31">
        <f t="shared" si="0"/>
        <v>39626693</v>
      </c>
      <c r="L33" s="31">
        <f t="shared" si="0"/>
        <v>44357390</v>
      </c>
      <c r="M33" s="31">
        <f t="shared" si="0"/>
        <v>57759833</v>
      </c>
      <c r="N33" s="31">
        <f t="shared" si="0"/>
        <v>141743916</v>
      </c>
      <c r="O33" s="31">
        <f t="shared" si="0"/>
        <v>58020397</v>
      </c>
      <c r="P33" s="31">
        <f t="shared" si="0"/>
        <v>42611102</v>
      </c>
      <c r="Q33" s="31">
        <f t="shared" si="0"/>
        <v>78110751</v>
      </c>
      <c r="R33" s="31">
        <f t="shared" si="0"/>
        <v>178742250</v>
      </c>
      <c r="S33" s="31">
        <f t="shared" si="0"/>
        <v>44294220</v>
      </c>
      <c r="T33" s="31">
        <f t="shared" si="0"/>
        <v>43480141</v>
      </c>
      <c r="U33" s="31">
        <f t="shared" si="0"/>
        <v>34292810</v>
      </c>
      <c r="V33" s="31">
        <f t="shared" si="0"/>
        <v>122067171</v>
      </c>
      <c r="W33" s="31">
        <f t="shared" si="0"/>
        <v>573341515</v>
      </c>
      <c r="X33" s="31">
        <f t="shared" si="0"/>
        <v>682715434</v>
      </c>
      <c r="Y33" s="31">
        <f t="shared" si="0"/>
        <v>-109373919</v>
      </c>
      <c r="Z33" s="32">
        <f>+IF(X33&lt;&gt;0,+(Y33/X33)*100,0)</f>
        <v>-16.020425722498022</v>
      </c>
      <c r="AA33" s="29">
        <f>SUM(AA6:AA32)</f>
        <v>682715432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209779399</v>
      </c>
      <c r="D35" s="20">
        <v>5120692</v>
      </c>
      <c r="E35" s="21">
        <v>205483133</v>
      </c>
      <c r="F35" s="22">
        <v>211262047</v>
      </c>
      <c r="G35" s="22">
        <v>16401884</v>
      </c>
      <c r="H35" s="22">
        <v>15731238</v>
      </c>
      <c r="I35" s="22">
        <v>16208265</v>
      </c>
      <c r="J35" s="22">
        <v>48341387</v>
      </c>
      <c r="K35" s="22">
        <v>17750196</v>
      </c>
      <c r="L35" s="22">
        <v>17029931</v>
      </c>
      <c r="M35" s="22">
        <v>17413900</v>
      </c>
      <c r="N35" s="22">
        <v>52194027</v>
      </c>
      <c r="O35" s="22">
        <v>16672128</v>
      </c>
      <c r="P35" s="22">
        <v>15402145</v>
      </c>
      <c r="Q35" s="22">
        <v>15891545</v>
      </c>
      <c r="R35" s="22">
        <v>47965818</v>
      </c>
      <c r="S35" s="22">
        <v>16624812</v>
      </c>
      <c r="T35" s="22">
        <v>18943858</v>
      </c>
      <c r="U35" s="22">
        <v>23480327</v>
      </c>
      <c r="V35" s="22">
        <v>59048997</v>
      </c>
      <c r="W35" s="22">
        <v>207550229</v>
      </c>
      <c r="X35" s="22">
        <v>211262072</v>
      </c>
      <c r="Y35" s="22">
        <v>-3711843</v>
      </c>
      <c r="Z35" s="23">
        <v>-1.7569850398892233</v>
      </c>
      <c r="AA35" s="20">
        <v>211262047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44149988</v>
      </c>
      <c r="D38" s="20">
        <v>227917</v>
      </c>
      <c r="E38" s="21">
        <v>45949885</v>
      </c>
      <c r="F38" s="22">
        <v>55111805</v>
      </c>
      <c r="G38" s="22">
        <v>3442344</v>
      </c>
      <c r="H38" s="22">
        <v>4833634</v>
      </c>
      <c r="I38" s="22">
        <v>3429860</v>
      </c>
      <c r="J38" s="22">
        <v>11705838</v>
      </c>
      <c r="K38" s="22">
        <v>7870881</v>
      </c>
      <c r="L38" s="22">
        <v>6209275</v>
      </c>
      <c r="M38" s="22">
        <v>6892073</v>
      </c>
      <c r="N38" s="22">
        <v>20972229</v>
      </c>
      <c r="O38" s="22">
        <v>2726797</v>
      </c>
      <c r="P38" s="22">
        <v>1880771</v>
      </c>
      <c r="Q38" s="22">
        <v>-5626569</v>
      </c>
      <c r="R38" s="22">
        <v>-1019001</v>
      </c>
      <c r="S38" s="22">
        <v>1492826</v>
      </c>
      <c r="T38" s="22">
        <v>6220488</v>
      </c>
      <c r="U38" s="22">
        <v>14087547</v>
      </c>
      <c r="V38" s="22">
        <v>21800861</v>
      </c>
      <c r="W38" s="22">
        <v>53459927</v>
      </c>
      <c r="X38" s="22">
        <v>55111804</v>
      </c>
      <c r="Y38" s="22">
        <v>-1651877</v>
      </c>
      <c r="Z38" s="23">
        <v>-2.9973197756328207</v>
      </c>
      <c r="AA38" s="20">
        <v>55111805</v>
      </c>
    </row>
    <row r="39" spans="1:27" x14ac:dyDescent="0.25">
      <c r="A39" s="19" t="s">
        <v>65</v>
      </c>
      <c r="B39" s="15" t="s">
        <v>32</v>
      </c>
      <c r="C39" s="20">
        <v>20464149</v>
      </c>
      <c r="D39" s="20"/>
      <c r="E39" s="21">
        <v>49683036</v>
      </c>
      <c r="F39" s="22">
        <v>49872760</v>
      </c>
      <c r="G39" s="22">
        <v>385429</v>
      </c>
      <c r="H39" s="22">
        <v>385429</v>
      </c>
      <c r="I39" s="22">
        <v>4010429</v>
      </c>
      <c r="J39" s="22">
        <v>4781287</v>
      </c>
      <c r="K39" s="22">
        <v>385429</v>
      </c>
      <c r="L39" s="22">
        <v>4010429</v>
      </c>
      <c r="M39" s="22">
        <v>385429</v>
      </c>
      <c r="N39" s="22">
        <v>4781287</v>
      </c>
      <c r="O39" s="22">
        <v>385429</v>
      </c>
      <c r="P39" s="22">
        <v>5984977</v>
      </c>
      <c r="Q39" s="22">
        <v>2359977</v>
      </c>
      <c r="R39" s="22">
        <v>8730383</v>
      </c>
      <c r="S39" s="22">
        <v>-1095482</v>
      </c>
      <c r="T39" s="22">
        <v>632247</v>
      </c>
      <c r="U39" s="22">
        <v>4257247</v>
      </c>
      <c r="V39" s="22">
        <v>3794012</v>
      </c>
      <c r="W39" s="22">
        <v>22086969</v>
      </c>
      <c r="X39" s="22">
        <v>49872760</v>
      </c>
      <c r="Y39" s="22">
        <v>-27785791</v>
      </c>
      <c r="Z39" s="23">
        <v>-55.713361361994004</v>
      </c>
      <c r="AA39" s="20">
        <v>49872760</v>
      </c>
    </row>
    <row r="40" spans="1:27" x14ac:dyDescent="0.25">
      <c r="A40" s="19" t="s">
        <v>66</v>
      </c>
      <c r="B40" s="15" t="s">
        <v>32</v>
      </c>
      <c r="C40" s="20">
        <v>74728474</v>
      </c>
      <c r="D40" s="20"/>
      <c r="E40" s="21">
        <v>93395337</v>
      </c>
      <c r="F40" s="22">
        <v>94840317</v>
      </c>
      <c r="G40" s="22">
        <v>1124447</v>
      </c>
      <c r="H40" s="22">
        <v>1124447</v>
      </c>
      <c r="I40" s="22">
        <v>7035619</v>
      </c>
      <c r="J40" s="22">
        <v>9284513</v>
      </c>
      <c r="K40" s="22">
        <v>1853864</v>
      </c>
      <c r="L40" s="22">
        <v>1834805</v>
      </c>
      <c r="M40" s="22">
        <v>6139859</v>
      </c>
      <c r="N40" s="22">
        <v>9828528</v>
      </c>
      <c r="O40" s="22">
        <v>1853459</v>
      </c>
      <c r="P40" s="22">
        <v>1263051</v>
      </c>
      <c r="Q40" s="22">
        <v>1853864</v>
      </c>
      <c r="R40" s="22">
        <v>4970374</v>
      </c>
      <c r="S40" s="22">
        <v>6364444</v>
      </c>
      <c r="T40" s="22">
        <v>2024148</v>
      </c>
      <c r="U40" s="22">
        <v>1834797</v>
      </c>
      <c r="V40" s="22">
        <v>10223389</v>
      </c>
      <c r="W40" s="22">
        <v>34306804</v>
      </c>
      <c r="X40" s="22">
        <v>94840319</v>
      </c>
      <c r="Y40" s="22">
        <v>-60533515</v>
      </c>
      <c r="Z40" s="23">
        <v>-63.826772872832706</v>
      </c>
      <c r="AA40" s="20">
        <v>94840317</v>
      </c>
    </row>
    <row r="41" spans="1:27" x14ac:dyDescent="0.25">
      <c r="A41" s="19" t="s">
        <v>40</v>
      </c>
      <c r="B41" s="15" t="s">
        <v>32</v>
      </c>
      <c r="C41" s="20">
        <v>2977091</v>
      </c>
      <c r="D41" s="20"/>
      <c r="E41" s="21">
        <v>2536949</v>
      </c>
      <c r="F41" s="22">
        <v>2065121</v>
      </c>
      <c r="G41" s="22">
        <v>247</v>
      </c>
      <c r="H41" s="22">
        <v>241</v>
      </c>
      <c r="I41" s="22">
        <v>227</v>
      </c>
      <c r="J41" s="22">
        <v>715</v>
      </c>
      <c r="K41" s="22">
        <v>227</v>
      </c>
      <c r="L41" s="22">
        <v>214</v>
      </c>
      <c r="M41" s="22">
        <v>938998</v>
      </c>
      <c r="N41" s="22">
        <v>939439</v>
      </c>
      <c r="O41" s="22">
        <v>208</v>
      </c>
      <c r="P41" s="22"/>
      <c r="Q41" s="22">
        <v>194</v>
      </c>
      <c r="R41" s="22">
        <v>402</v>
      </c>
      <c r="S41" s="22">
        <v>181</v>
      </c>
      <c r="T41" s="22">
        <v>180</v>
      </c>
      <c r="U41" s="22">
        <v>882432</v>
      </c>
      <c r="V41" s="22">
        <v>882793</v>
      </c>
      <c r="W41" s="22">
        <v>1823349</v>
      </c>
      <c r="X41" s="22">
        <v>2065121</v>
      </c>
      <c r="Y41" s="22">
        <v>-241772</v>
      </c>
      <c r="Z41" s="23">
        <v>-11.707401164386978</v>
      </c>
      <c r="AA41" s="20">
        <v>2065121</v>
      </c>
    </row>
    <row r="42" spans="1:27" x14ac:dyDescent="0.25">
      <c r="A42" s="19" t="s">
        <v>67</v>
      </c>
      <c r="B42" s="15" t="s">
        <v>32</v>
      </c>
      <c r="C42" s="20">
        <v>22220674</v>
      </c>
      <c r="D42" s="20">
        <v>487883</v>
      </c>
      <c r="E42" s="21">
        <v>15408797</v>
      </c>
      <c r="F42" s="22">
        <v>13429877</v>
      </c>
      <c r="G42" s="22">
        <v>508229</v>
      </c>
      <c r="H42" s="22">
        <v>274738</v>
      </c>
      <c r="I42" s="22">
        <v>487445</v>
      </c>
      <c r="J42" s="22">
        <v>1270412</v>
      </c>
      <c r="K42" s="22">
        <v>266619</v>
      </c>
      <c r="L42" s="22">
        <v>152079</v>
      </c>
      <c r="M42" s="22">
        <v>721088</v>
      </c>
      <c r="N42" s="22">
        <v>1139786</v>
      </c>
      <c r="O42" s="22">
        <v>2326672</v>
      </c>
      <c r="P42" s="22">
        <v>350977</v>
      </c>
      <c r="Q42" s="22">
        <v>1258090</v>
      </c>
      <c r="R42" s="22">
        <v>3935739</v>
      </c>
      <c r="S42" s="22">
        <v>1355091</v>
      </c>
      <c r="T42" s="22">
        <v>1254294</v>
      </c>
      <c r="U42" s="22">
        <v>1119120</v>
      </c>
      <c r="V42" s="22">
        <v>3728505</v>
      </c>
      <c r="W42" s="22">
        <v>10074442</v>
      </c>
      <c r="X42" s="22">
        <v>13429877</v>
      </c>
      <c r="Y42" s="22">
        <v>-3355435</v>
      </c>
      <c r="Z42" s="23">
        <v>-24.984852802449346</v>
      </c>
      <c r="AA42" s="20">
        <v>13429877</v>
      </c>
    </row>
    <row r="43" spans="1:27" x14ac:dyDescent="0.25">
      <c r="A43" s="19" t="s">
        <v>68</v>
      </c>
      <c r="B43" s="15" t="s">
        <v>32</v>
      </c>
      <c r="C43" s="20">
        <v>54074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49443750</v>
      </c>
      <c r="D44" s="20"/>
      <c r="E44" s="21">
        <v>7561534</v>
      </c>
      <c r="F44" s="22">
        <v>6702076</v>
      </c>
      <c r="G44" s="22">
        <v>6600</v>
      </c>
      <c r="H44" s="22">
        <v>5999</v>
      </c>
      <c r="I44" s="22">
        <v>910639</v>
      </c>
      <c r="J44" s="22">
        <v>923238</v>
      </c>
      <c r="K44" s="22">
        <v>143075</v>
      </c>
      <c r="L44" s="22">
        <v>39094</v>
      </c>
      <c r="M44" s="22">
        <v>53145</v>
      </c>
      <c r="N44" s="22">
        <v>235314</v>
      </c>
      <c r="O44" s="22">
        <v>167268</v>
      </c>
      <c r="P44" s="22">
        <v>21561</v>
      </c>
      <c r="Q44" s="22">
        <v>580318</v>
      </c>
      <c r="R44" s="22">
        <v>769147</v>
      </c>
      <c r="S44" s="22">
        <v>146764</v>
      </c>
      <c r="T44" s="22">
        <v>100628</v>
      </c>
      <c r="U44" s="22">
        <v>430761</v>
      </c>
      <c r="V44" s="22">
        <v>678153</v>
      </c>
      <c r="W44" s="22">
        <v>2605852</v>
      </c>
      <c r="X44" s="22">
        <v>6702076</v>
      </c>
      <c r="Y44" s="22">
        <v>-4096224</v>
      </c>
      <c r="Z44" s="23">
        <v>-61.118733956463643</v>
      </c>
      <c r="AA44" s="20">
        <v>6702076</v>
      </c>
    </row>
    <row r="45" spans="1:27" x14ac:dyDescent="0.25">
      <c r="A45" s="19" t="s">
        <v>70</v>
      </c>
      <c r="B45" s="15" t="s">
        <v>32</v>
      </c>
      <c r="C45" s="20">
        <v>14675786</v>
      </c>
      <c r="D45" s="20">
        <v>118817</v>
      </c>
      <c r="E45" s="21">
        <v>16938659</v>
      </c>
      <c r="F45" s="22">
        <v>29235978</v>
      </c>
      <c r="G45" s="22">
        <v>656417</v>
      </c>
      <c r="H45" s="22">
        <v>881092</v>
      </c>
      <c r="I45" s="22">
        <v>872623</v>
      </c>
      <c r="J45" s="22">
        <v>2410132</v>
      </c>
      <c r="K45" s="22">
        <v>1136365</v>
      </c>
      <c r="L45" s="22">
        <v>3805017</v>
      </c>
      <c r="M45" s="22">
        <v>1390614</v>
      </c>
      <c r="N45" s="22">
        <v>6331996</v>
      </c>
      <c r="O45" s="22">
        <v>955391</v>
      </c>
      <c r="P45" s="22">
        <v>1196220</v>
      </c>
      <c r="Q45" s="22">
        <v>2809799</v>
      </c>
      <c r="R45" s="22">
        <v>4961410</v>
      </c>
      <c r="S45" s="22">
        <v>1884800</v>
      </c>
      <c r="T45" s="22">
        <v>1458982</v>
      </c>
      <c r="U45" s="22">
        <v>1929539</v>
      </c>
      <c r="V45" s="22">
        <v>5273321</v>
      </c>
      <c r="W45" s="22">
        <v>18976859</v>
      </c>
      <c r="X45" s="22">
        <v>29235978</v>
      </c>
      <c r="Y45" s="22">
        <v>-10259119</v>
      </c>
      <c r="Z45" s="23">
        <v>-35.090733068686809</v>
      </c>
      <c r="AA45" s="20">
        <v>29235978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438493385</v>
      </c>
      <c r="D48" s="29">
        <f t="shared" ref="D48:Y48" si="1">SUM(D35:D47)</f>
        <v>5955309</v>
      </c>
      <c r="E48" s="30">
        <f t="shared" si="1"/>
        <v>436957330</v>
      </c>
      <c r="F48" s="31">
        <f t="shared" si="1"/>
        <v>462819981</v>
      </c>
      <c r="G48" s="31">
        <f t="shared" si="1"/>
        <v>22525597</v>
      </c>
      <c r="H48" s="31">
        <f t="shared" si="1"/>
        <v>23236818</v>
      </c>
      <c r="I48" s="31">
        <f t="shared" si="1"/>
        <v>32955107</v>
      </c>
      <c r="J48" s="31">
        <f t="shared" si="1"/>
        <v>78717522</v>
      </c>
      <c r="K48" s="31">
        <f t="shared" si="1"/>
        <v>29406656</v>
      </c>
      <c r="L48" s="31">
        <f t="shared" si="1"/>
        <v>33080844</v>
      </c>
      <c r="M48" s="31">
        <f t="shared" si="1"/>
        <v>33935106</v>
      </c>
      <c r="N48" s="31">
        <f t="shared" si="1"/>
        <v>96422606</v>
      </c>
      <c r="O48" s="31">
        <f t="shared" si="1"/>
        <v>25087352</v>
      </c>
      <c r="P48" s="31">
        <f t="shared" si="1"/>
        <v>26099702</v>
      </c>
      <c r="Q48" s="31">
        <f t="shared" si="1"/>
        <v>19127218</v>
      </c>
      <c r="R48" s="31">
        <f t="shared" si="1"/>
        <v>70314272</v>
      </c>
      <c r="S48" s="31">
        <f t="shared" si="1"/>
        <v>26773436</v>
      </c>
      <c r="T48" s="31">
        <f t="shared" si="1"/>
        <v>30634825</v>
      </c>
      <c r="U48" s="31">
        <f t="shared" si="1"/>
        <v>48021770</v>
      </c>
      <c r="V48" s="31">
        <f t="shared" si="1"/>
        <v>105430031</v>
      </c>
      <c r="W48" s="31">
        <f t="shared" si="1"/>
        <v>350884431</v>
      </c>
      <c r="X48" s="31">
        <f t="shared" si="1"/>
        <v>462820007</v>
      </c>
      <c r="Y48" s="31">
        <f t="shared" si="1"/>
        <v>-111935576</v>
      </c>
      <c r="Z48" s="32">
        <f>+IF(X48&lt;&gt;0,+(Y48/X48)*100,0)</f>
        <v>-24.185552548941558</v>
      </c>
      <c r="AA48" s="29">
        <f>SUM(AA35:AA47)</f>
        <v>462819981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149013296</v>
      </c>
      <c r="D49" s="39">
        <f t="shared" si="2"/>
        <v>-1539981</v>
      </c>
      <c r="E49" s="40">
        <f t="shared" si="2"/>
        <v>149076502</v>
      </c>
      <c r="F49" s="41">
        <f t="shared" si="2"/>
        <v>219895451</v>
      </c>
      <c r="G49" s="41">
        <f t="shared" si="2"/>
        <v>26693347</v>
      </c>
      <c r="H49" s="41">
        <f t="shared" si="2"/>
        <v>16180570</v>
      </c>
      <c r="I49" s="41">
        <f t="shared" si="2"/>
        <v>9196739</v>
      </c>
      <c r="J49" s="41">
        <f t="shared" si="2"/>
        <v>52070656</v>
      </c>
      <c r="K49" s="41">
        <f t="shared" si="2"/>
        <v>10220037</v>
      </c>
      <c r="L49" s="41">
        <f t="shared" si="2"/>
        <v>11276546</v>
      </c>
      <c r="M49" s="41">
        <f t="shared" si="2"/>
        <v>23824727</v>
      </c>
      <c r="N49" s="41">
        <f t="shared" si="2"/>
        <v>45321310</v>
      </c>
      <c r="O49" s="41">
        <f t="shared" si="2"/>
        <v>32933045</v>
      </c>
      <c r="P49" s="41">
        <f t="shared" si="2"/>
        <v>16511400</v>
      </c>
      <c r="Q49" s="41">
        <f t="shared" si="2"/>
        <v>58983533</v>
      </c>
      <c r="R49" s="41">
        <f t="shared" si="2"/>
        <v>108427978</v>
      </c>
      <c r="S49" s="41">
        <f t="shared" si="2"/>
        <v>17520784</v>
      </c>
      <c r="T49" s="41">
        <f t="shared" si="2"/>
        <v>12845316</v>
      </c>
      <c r="U49" s="41">
        <f t="shared" si="2"/>
        <v>-13728960</v>
      </c>
      <c r="V49" s="41">
        <f t="shared" si="2"/>
        <v>16637140</v>
      </c>
      <c r="W49" s="41">
        <f t="shared" si="2"/>
        <v>222457084</v>
      </c>
      <c r="X49" s="41">
        <f t="shared" si="2"/>
        <v>219895427</v>
      </c>
      <c r="Y49" s="41">
        <f t="shared" si="2"/>
        <v>2561657</v>
      </c>
      <c r="Z49" s="42">
        <f>+IF(X49&lt;&gt;0,+(Y49/X49)*100,0)</f>
        <v>1.1649432800619359</v>
      </c>
      <c r="AA49" s="39">
        <f>+AA33-AA48</f>
        <v>219895451</v>
      </c>
    </row>
    <row r="50" spans="1:27" x14ac:dyDescent="0.25">
      <c r="A50" s="43" t="s">
        <v>75</v>
      </c>
      <c r="B50" s="15" t="s">
        <v>32</v>
      </c>
      <c r="C50" s="20">
        <v>145027035</v>
      </c>
      <c r="D50" s="20">
        <v>21786873</v>
      </c>
      <c r="E50" s="21">
        <v>112046568</v>
      </c>
      <c r="F50" s="22">
        <v>163789568</v>
      </c>
      <c r="G50" s="22">
        <v>2500000</v>
      </c>
      <c r="H50" s="22"/>
      <c r="I50" s="22">
        <v>2454482</v>
      </c>
      <c r="J50" s="22">
        <v>4954482</v>
      </c>
      <c r="K50" s="22">
        <v>2688265</v>
      </c>
      <c r="L50" s="22">
        <v>2989855</v>
      </c>
      <c r="M50" s="22">
        <v>6185428</v>
      </c>
      <c r="N50" s="22">
        <v>11863548</v>
      </c>
      <c r="O50" s="22">
        <v>3718607</v>
      </c>
      <c r="P50" s="22">
        <v>2597821</v>
      </c>
      <c r="Q50" s="22">
        <v>2788753</v>
      </c>
      <c r="R50" s="22">
        <v>9105181</v>
      </c>
      <c r="S50" s="22">
        <v>4381817</v>
      </c>
      <c r="T50" s="22">
        <v>617809</v>
      </c>
      <c r="U50" s="22">
        <v>4142617</v>
      </c>
      <c r="V50" s="22">
        <v>9142243</v>
      </c>
      <c r="W50" s="22">
        <v>35065454</v>
      </c>
      <c r="X50" s="22">
        <v>163789572</v>
      </c>
      <c r="Y50" s="22">
        <v>-128724118</v>
      </c>
      <c r="Z50" s="23">
        <v>-78.591155974203289</v>
      </c>
      <c r="AA50" s="20">
        <v>163789568</v>
      </c>
    </row>
    <row r="51" spans="1:27" x14ac:dyDescent="0.25">
      <c r="A51" s="43" t="s">
        <v>76</v>
      </c>
      <c r="B51" s="15" t="s">
        <v>32</v>
      </c>
      <c r="C51" s="44">
        <v>4037994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298078325</v>
      </c>
      <c r="D52" s="48">
        <f t="shared" si="3"/>
        <v>20246892</v>
      </c>
      <c r="E52" s="49">
        <f t="shared" si="3"/>
        <v>261123070</v>
      </c>
      <c r="F52" s="50">
        <f t="shared" si="3"/>
        <v>383685019</v>
      </c>
      <c r="G52" s="50">
        <f t="shared" si="3"/>
        <v>29193347</v>
      </c>
      <c r="H52" s="50">
        <f t="shared" si="3"/>
        <v>16180570</v>
      </c>
      <c r="I52" s="50">
        <f t="shared" si="3"/>
        <v>11651221</v>
      </c>
      <c r="J52" s="50">
        <f t="shared" si="3"/>
        <v>57025138</v>
      </c>
      <c r="K52" s="50">
        <f t="shared" si="3"/>
        <v>12908302</v>
      </c>
      <c r="L52" s="50">
        <f t="shared" si="3"/>
        <v>14266401</v>
      </c>
      <c r="M52" s="50">
        <f t="shared" si="3"/>
        <v>30010155</v>
      </c>
      <c r="N52" s="50">
        <f t="shared" si="3"/>
        <v>57184858</v>
      </c>
      <c r="O52" s="50">
        <f t="shared" si="3"/>
        <v>36651652</v>
      </c>
      <c r="P52" s="50">
        <f t="shared" si="3"/>
        <v>19109221</v>
      </c>
      <c r="Q52" s="50">
        <f t="shared" si="3"/>
        <v>61772286</v>
      </c>
      <c r="R52" s="50">
        <f t="shared" si="3"/>
        <v>117533159</v>
      </c>
      <c r="S52" s="50">
        <f t="shared" si="3"/>
        <v>21902601</v>
      </c>
      <c r="T52" s="50">
        <f t="shared" si="3"/>
        <v>13463125</v>
      </c>
      <c r="U52" s="50">
        <f t="shared" si="3"/>
        <v>-9586343</v>
      </c>
      <c r="V52" s="50">
        <f t="shared" si="3"/>
        <v>25779383</v>
      </c>
      <c r="W52" s="50">
        <f t="shared" si="3"/>
        <v>257522538</v>
      </c>
      <c r="X52" s="50">
        <f t="shared" si="3"/>
        <v>383684999</v>
      </c>
      <c r="Y52" s="50">
        <f t="shared" si="3"/>
        <v>-126162461</v>
      </c>
      <c r="Z52" s="51">
        <f>+IF(X52&lt;&gt;0,+(Y52/X52)*100,0)</f>
        <v>-32.881780973667937</v>
      </c>
      <c r="AA52" s="48">
        <f>SUM(AA49:AA51)</f>
        <v>383685019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298078325</v>
      </c>
      <c r="D54" s="54">
        <f>+D52-D53</f>
        <v>20246892</v>
      </c>
      <c r="E54" s="55">
        <f t="shared" si="4"/>
        <v>261123070</v>
      </c>
      <c r="F54" s="56">
        <f t="shared" si="4"/>
        <v>383685019</v>
      </c>
      <c r="G54" s="56">
        <f t="shared" si="4"/>
        <v>29193347</v>
      </c>
      <c r="H54" s="56">
        <f t="shared" si="4"/>
        <v>16180570</v>
      </c>
      <c r="I54" s="56">
        <f t="shared" si="4"/>
        <v>11651221</v>
      </c>
      <c r="J54" s="56">
        <f t="shared" si="4"/>
        <v>57025138</v>
      </c>
      <c r="K54" s="56">
        <f t="shared" si="4"/>
        <v>12908302</v>
      </c>
      <c r="L54" s="56">
        <f t="shared" si="4"/>
        <v>14266401</v>
      </c>
      <c r="M54" s="56">
        <f t="shared" si="4"/>
        <v>30010155</v>
      </c>
      <c r="N54" s="56">
        <f t="shared" si="4"/>
        <v>57184858</v>
      </c>
      <c r="O54" s="56">
        <f t="shared" si="4"/>
        <v>36651652</v>
      </c>
      <c r="P54" s="56">
        <f t="shared" si="4"/>
        <v>19109221</v>
      </c>
      <c r="Q54" s="56">
        <f t="shared" si="4"/>
        <v>61772286</v>
      </c>
      <c r="R54" s="56">
        <f t="shared" si="4"/>
        <v>117533159</v>
      </c>
      <c r="S54" s="56">
        <f t="shared" si="4"/>
        <v>21902601</v>
      </c>
      <c r="T54" s="56">
        <f t="shared" si="4"/>
        <v>13463125</v>
      </c>
      <c r="U54" s="56">
        <f t="shared" si="4"/>
        <v>-9586343</v>
      </c>
      <c r="V54" s="56">
        <f t="shared" si="4"/>
        <v>25779383</v>
      </c>
      <c r="W54" s="56">
        <f t="shared" si="4"/>
        <v>257522538</v>
      </c>
      <c r="X54" s="56">
        <f t="shared" si="4"/>
        <v>383684999</v>
      </c>
      <c r="Y54" s="56">
        <f t="shared" si="4"/>
        <v>-126162461</v>
      </c>
      <c r="Z54" s="57">
        <f>+IF(X54&lt;&gt;0,+(Y54/X54)*100,0)</f>
        <v>-32.881780973667937</v>
      </c>
      <c r="AA54" s="54">
        <f>+AA52-AA53</f>
        <v>383685019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298078325</v>
      </c>
      <c r="D57" s="48">
        <f>SUM(D54:D56)</f>
        <v>20246892</v>
      </c>
      <c r="E57" s="49">
        <f t="shared" si="5"/>
        <v>261123070</v>
      </c>
      <c r="F57" s="50">
        <f t="shared" si="5"/>
        <v>383685019</v>
      </c>
      <c r="G57" s="50">
        <f t="shared" si="5"/>
        <v>29193347</v>
      </c>
      <c r="H57" s="50">
        <f t="shared" si="5"/>
        <v>16180570</v>
      </c>
      <c r="I57" s="50">
        <f t="shared" si="5"/>
        <v>11651221</v>
      </c>
      <c r="J57" s="50">
        <f t="shared" si="5"/>
        <v>57025138</v>
      </c>
      <c r="K57" s="50">
        <f t="shared" si="5"/>
        <v>12908302</v>
      </c>
      <c r="L57" s="50">
        <f t="shared" si="5"/>
        <v>14266401</v>
      </c>
      <c r="M57" s="50">
        <f t="shared" si="5"/>
        <v>30010155</v>
      </c>
      <c r="N57" s="50">
        <f t="shared" si="5"/>
        <v>57184858</v>
      </c>
      <c r="O57" s="50">
        <f t="shared" si="5"/>
        <v>36651652</v>
      </c>
      <c r="P57" s="50">
        <f t="shared" si="5"/>
        <v>19109221</v>
      </c>
      <c r="Q57" s="50">
        <f t="shared" si="5"/>
        <v>61772286</v>
      </c>
      <c r="R57" s="50">
        <f t="shared" si="5"/>
        <v>117533159</v>
      </c>
      <c r="S57" s="50">
        <f t="shared" si="5"/>
        <v>21902601</v>
      </c>
      <c r="T57" s="50">
        <f t="shared" si="5"/>
        <v>13463125</v>
      </c>
      <c r="U57" s="50">
        <f t="shared" si="5"/>
        <v>-9586343</v>
      </c>
      <c r="V57" s="50">
        <f t="shared" si="5"/>
        <v>25779383</v>
      </c>
      <c r="W57" s="50">
        <f t="shared" si="5"/>
        <v>257522538</v>
      </c>
      <c r="X57" s="50">
        <f t="shared" si="5"/>
        <v>383684999</v>
      </c>
      <c r="Y57" s="50">
        <f t="shared" si="5"/>
        <v>-126162461</v>
      </c>
      <c r="Z57" s="51">
        <f>+IF(X57&lt;&gt;0,+(Y57/X57)*100,0)</f>
        <v>-32.881780973667937</v>
      </c>
      <c r="AA57" s="48">
        <f>SUM(AA54:AA56)</f>
        <v>383685019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298078325</v>
      </c>
      <c r="D60" s="65">
        <f>SUM(D57:D59)</f>
        <v>20246892</v>
      </c>
      <c r="E60" s="66">
        <f t="shared" si="6"/>
        <v>261123070</v>
      </c>
      <c r="F60" s="67">
        <f t="shared" si="6"/>
        <v>383685019</v>
      </c>
      <c r="G60" s="67">
        <f t="shared" si="6"/>
        <v>29193347</v>
      </c>
      <c r="H60" s="67">
        <f t="shared" si="6"/>
        <v>16180570</v>
      </c>
      <c r="I60" s="67">
        <f t="shared" si="6"/>
        <v>11651221</v>
      </c>
      <c r="J60" s="67">
        <f t="shared" si="6"/>
        <v>57025138</v>
      </c>
      <c r="K60" s="67">
        <f t="shared" si="6"/>
        <v>12908302</v>
      </c>
      <c r="L60" s="67">
        <f t="shared" si="6"/>
        <v>14266401</v>
      </c>
      <c r="M60" s="67">
        <f t="shared" si="6"/>
        <v>30010155</v>
      </c>
      <c r="N60" s="67">
        <f t="shared" si="6"/>
        <v>57184858</v>
      </c>
      <c r="O60" s="67">
        <f t="shared" si="6"/>
        <v>36651652</v>
      </c>
      <c r="P60" s="67">
        <f t="shared" si="6"/>
        <v>19109221</v>
      </c>
      <c r="Q60" s="67">
        <f t="shared" si="6"/>
        <v>61772286</v>
      </c>
      <c r="R60" s="67">
        <f t="shared" si="6"/>
        <v>117533159</v>
      </c>
      <c r="S60" s="67">
        <f t="shared" si="6"/>
        <v>21902601</v>
      </c>
      <c r="T60" s="67">
        <f t="shared" si="6"/>
        <v>13463125</v>
      </c>
      <c r="U60" s="67">
        <f t="shared" si="6"/>
        <v>-9586343</v>
      </c>
      <c r="V60" s="67">
        <f t="shared" si="6"/>
        <v>25779383</v>
      </c>
      <c r="W60" s="67">
        <f t="shared" si="6"/>
        <v>257522538</v>
      </c>
      <c r="X60" s="67">
        <f t="shared" si="6"/>
        <v>383684999</v>
      </c>
      <c r="Y60" s="67">
        <f t="shared" si="6"/>
        <v>-126162461</v>
      </c>
      <c r="Z60" s="68">
        <f>+IF(X60&lt;&gt;0,+(Y60/X60)*100,0)</f>
        <v>-32.881780973667937</v>
      </c>
      <c r="AA60" s="65">
        <f>SUM(AA57:AA59)</f>
        <v>383685019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1472403</v>
      </c>
      <c r="D8" s="20"/>
      <c r="E8" s="21">
        <v>1706301</v>
      </c>
      <c r="F8" s="22">
        <v>2333422</v>
      </c>
      <c r="G8" s="22">
        <v>127715</v>
      </c>
      <c r="H8" s="22">
        <v>127715</v>
      </c>
      <c r="I8" s="22">
        <v>127715</v>
      </c>
      <c r="J8" s="22">
        <v>383145</v>
      </c>
      <c r="K8" s="22">
        <v>118197</v>
      </c>
      <c r="L8" s="22">
        <v>118786</v>
      </c>
      <c r="M8" s="22">
        <v>118786</v>
      </c>
      <c r="N8" s="22">
        <v>355769</v>
      </c>
      <c r="O8" s="22">
        <v>118542</v>
      </c>
      <c r="P8" s="22">
        <v>117684</v>
      </c>
      <c r="Q8" s="22">
        <v>117684</v>
      </c>
      <c r="R8" s="22">
        <v>353910</v>
      </c>
      <c r="S8" s="22">
        <v>117684</v>
      </c>
      <c r="T8" s="22">
        <v>117684</v>
      </c>
      <c r="U8" s="22">
        <v>121671</v>
      </c>
      <c r="V8" s="22">
        <v>357039</v>
      </c>
      <c r="W8" s="22">
        <v>1449863</v>
      </c>
      <c r="X8" s="22">
        <v>2333422</v>
      </c>
      <c r="Y8" s="22">
        <v>-883559</v>
      </c>
      <c r="Z8" s="23">
        <v>-37.865375401449029</v>
      </c>
      <c r="AA8" s="20">
        <v>2333422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1682773</v>
      </c>
      <c r="D13" s="20"/>
      <c r="E13" s="21">
        <v>1435149</v>
      </c>
      <c r="F13" s="22">
        <v>2735149</v>
      </c>
      <c r="G13" s="22">
        <v>140044</v>
      </c>
      <c r="H13" s="22">
        <v>112463</v>
      </c>
      <c r="I13" s="22">
        <v>111761</v>
      </c>
      <c r="J13" s="22">
        <v>364268</v>
      </c>
      <c r="K13" s="22">
        <v>111597</v>
      </c>
      <c r="L13" s="22">
        <v>112864</v>
      </c>
      <c r="M13" s="22">
        <v>111214</v>
      </c>
      <c r="N13" s="22">
        <v>335675</v>
      </c>
      <c r="O13" s="22">
        <v>112566</v>
      </c>
      <c r="P13" s="22">
        <v>113584</v>
      </c>
      <c r="Q13" s="22">
        <v>114932</v>
      </c>
      <c r="R13" s="22">
        <v>341082</v>
      </c>
      <c r="S13" s="22">
        <v>116247</v>
      </c>
      <c r="T13" s="22">
        <v>120764</v>
      </c>
      <c r="U13" s="22">
        <v>160341</v>
      </c>
      <c r="V13" s="22">
        <v>397352</v>
      </c>
      <c r="W13" s="22">
        <v>1438377</v>
      </c>
      <c r="X13" s="22">
        <v>2735149</v>
      </c>
      <c r="Y13" s="22">
        <v>-1296772</v>
      </c>
      <c r="Z13" s="23">
        <v>-47.411384169564435</v>
      </c>
      <c r="AA13" s="20">
        <v>2735149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3155176</v>
      </c>
      <c r="D33" s="29">
        <f t="shared" ref="D33:Y33" si="0">SUM(D6:D32)</f>
        <v>0</v>
      </c>
      <c r="E33" s="30">
        <f t="shared" si="0"/>
        <v>3141450</v>
      </c>
      <c r="F33" s="31">
        <f t="shared" si="0"/>
        <v>5268571</v>
      </c>
      <c r="G33" s="31">
        <f t="shared" si="0"/>
        <v>267759</v>
      </c>
      <c r="H33" s="31">
        <f t="shared" si="0"/>
        <v>240178</v>
      </c>
      <c r="I33" s="31">
        <f t="shared" si="0"/>
        <v>239476</v>
      </c>
      <c r="J33" s="31">
        <f t="shared" si="0"/>
        <v>747413</v>
      </c>
      <c r="K33" s="31">
        <f t="shared" si="0"/>
        <v>229794</v>
      </c>
      <c r="L33" s="31">
        <f t="shared" si="0"/>
        <v>231650</v>
      </c>
      <c r="M33" s="31">
        <f t="shared" si="0"/>
        <v>230000</v>
      </c>
      <c r="N33" s="31">
        <f t="shared" si="0"/>
        <v>691444</v>
      </c>
      <c r="O33" s="31">
        <f t="shared" si="0"/>
        <v>231108</v>
      </c>
      <c r="P33" s="31">
        <f t="shared" si="0"/>
        <v>231268</v>
      </c>
      <c r="Q33" s="31">
        <f t="shared" si="0"/>
        <v>232616</v>
      </c>
      <c r="R33" s="31">
        <f t="shared" si="0"/>
        <v>694992</v>
      </c>
      <c r="S33" s="31">
        <f t="shared" si="0"/>
        <v>233931</v>
      </c>
      <c r="T33" s="31">
        <f t="shared" si="0"/>
        <v>238448</v>
      </c>
      <c r="U33" s="31">
        <f t="shared" si="0"/>
        <v>282012</v>
      </c>
      <c r="V33" s="31">
        <f t="shared" si="0"/>
        <v>754391</v>
      </c>
      <c r="W33" s="31">
        <f t="shared" si="0"/>
        <v>2888240</v>
      </c>
      <c r="X33" s="31">
        <f t="shared" si="0"/>
        <v>5268571</v>
      </c>
      <c r="Y33" s="31">
        <f t="shared" si="0"/>
        <v>-2380331</v>
      </c>
      <c r="Z33" s="32">
        <f>+IF(X33&lt;&gt;0,+(Y33/X33)*100,0)</f>
        <v>-45.179822004866217</v>
      </c>
      <c r="AA33" s="29">
        <f>SUM(AA6:AA32)</f>
        <v>5268571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2279195</v>
      </c>
      <c r="D35" s="20"/>
      <c r="E35" s="21">
        <v>2446347</v>
      </c>
      <c r="F35" s="22">
        <v>2953676</v>
      </c>
      <c r="G35" s="22">
        <v>193625</v>
      </c>
      <c r="H35" s="22">
        <v>312166</v>
      </c>
      <c r="I35" s="22">
        <v>259817</v>
      </c>
      <c r="J35" s="22">
        <v>765608</v>
      </c>
      <c r="K35" s="22">
        <v>203179</v>
      </c>
      <c r="L35" s="22">
        <v>386843</v>
      </c>
      <c r="M35" s="22">
        <v>256423</v>
      </c>
      <c r="N35" s="22">
        <v>846445</v>
      </c>
      <c r="O35" s="22">
        <v>279172</v>
      </c>
      <c r="P35" s="22">
        <v>281107</v>
      </c>
      <c r="Q35" s="22">
        <v>312203</v>
      </c>
      <c r="R35" s="22">
        <v>872482</v>
      </c>
      <c r="S35" s="22">
        <v>277376</v>
      </c>
      <c r="T35" s="22">
        <v>296147</v>
      </c>
      <c r="U35" s="22">
        <v>292949</v>
      </c>
      <c r="V35" s="22">
        <v>866472</v>
      </c>
      <c r="W35" s="22">
        <v>3351007</v>
      </c>
      <c r="X35" s="22">
        <v>2953676</v>
      </c>
      <c r="Y35" s="22">
        <v>397331</v>
      </c>
      <c r="Z35" s="23">
        <v>13.452084791967703</v>
      </c>
      <c r="AA35" s="20">
        <v>2953676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-47956596</v>
      </c>
      <c r="D39" s="20"/>
      <c r="E39" s="21">
        <v>418393</v>
      </c>
      <c r="F39" s="22">
        <v>834786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834786</v>
      </c>
      <c r="Y39" s="22">
        <v>-834786</v>
      </c>
      <c r="Z39" s="23">
        <v>-100</v>
      </c>
      <c r="AA39" s="20">
        <v>834786</v>
      </c>
    </row>
    <row r="40" spans="1:27" x14ac:dyDescent="0.25">
      <c r="A40" s="19" t="s">
        <v>66</v>
      </c>
      <c r="B40" s="15" t="s">
        <v>32</v>
      </c>
      <c r="C40" s="20">
        <v>613119</v>
      </c>
      <c r="D40" s="20"/>
      <c r="E40" s="21">
        <v>675500</v>
      </c>
      <c r="F40" s="22">
        <v>1675500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383559</v>
      </c>
      <c r="T40" s="22"/>
      <c r="U40" s="22"/>
      <c r="V40" s="22">
        <v>383559</v>
      </c>
      <c r="W40" s="22">
        <v>383559</v>
      </c>
      <c r="X40" s="22">
        <v>1675500</v>
      </c>
      <c r="Y40" s="22">
        <v>-1291941</v>
      </c>
      <c r="Z40" s="23">
        <v>-77.107788719785148</v>
      </c>
      <c r="AA40" s="20">
        <v>1675500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</v>
      </c>
      <c r="Y42" s="22">
        <v>-500000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683109</v>
      </c>
      <c r="F44" s="22">
        <v>683109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683109</v>
      </c>
      <c r="Y44" s="22">
        <v>-683109</v>
      </c>
      <c r="Z44" s="23">
        <v>-100</v>
      </c>
      <c r="AA44" s="20">
        <v>683109</v>
      </c>
    </row>
    <row r="45" spans="1:27" x14ac:dyDescent="0.25">
      <c r="A45" s="19" t="s">
        <v>70</v>
      </c>
      <c r="B45" s="15" t="s">
        <v>32</v>
      </c>
      <c r="C45" s="20">
        <v>17188</v>
      </c>
      <c r="D45" s="20"/>
      <c r="E45" s="21">
        <v>265731</v>
      </c>
      <c r="F45" s="22">
        <v>169040</v>
      </c>
      <c r="G45" s="22">
        <v>1285</v>
      </c>
      <c r="H45" s="22">
        <v>2475</v>
      </c>
      <c r="I45" s="22">
        <v>2130</v>
      </c>
      <c r="J45" s="22">
        <v>5890</v>
      </c>
      <c r="K45" s="22">
        <v>1651</v>
      </c>
      <c r="L45" s="22">
        <v>7957</v>
      </c>
      <c r="M45" s="22">
        <v>4366</v>
      </c>
      <c r="N45" s="22">
        <v>13974</v>
      </c>
      <c r="O45" s="22">
        <v>2323</v>
      </c>
      <c r="P45" s="22">
        <v>9083</v>
      </c>
      <c r="Q45" s="22">
        <v>6346</v>
      </c>
      <c r="R45" s="22">
        <v>17752</v>
      </c>
      <c r="S45" s="22">
        <v>2295</v>
      </c>
      <c r="T45" s="22">
        <v>3972</v>
      </c>
      <c r="U45" s="22">
        <v>2311</v>
      </c>
      <c r="V45" s="22">
        <v>8578</v>
      </c>
      <c r="W45" s="22">
        <v>46194</v>
      </c>
      <c r="X45" s="22">
        <v>169040</v>
      </c>
      <c r="Y45" s="22">
        <v>-122846</v>
      </c>
      <c r="Z45" s="23">
        <v>-72.672740179839096</v>
      </c>
      <c r="AA45" s="20">
        <v>169040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-45047094</v>
      </c>
      <c r="D48" s="29">
        <f t="shared" ref="D48:Y48" si="1">SUM(D35:D47)</f>
        <v>0</v>
      </c>
      <c r="E48" s="30">
        <f t="shared" si="1"/>
        <v>4989080</v>
      </c>
      <c r="F48" s="31">
        <f t="shared" si="1"/>
        <v>7116111</v>
      </c>
      <c r="G48" s="31">
        <f t="shared" si="1"/>
        <v>194910</v>
      </c>
      <c r="H48" s="31">
        <f t="shared" si="1"/>
        <v>314641</v>
      </c>
      <c r="I48" s="31">
        <f t="shared" si="1"/>
        <v>261947</v>
      </c>
      <c r="J48" s="31">
        <f t="shared" si="1"/>
        <v>771498</v>
      </c>
      <c r="K48" s="31">
        <f t="shared" si="1"/>
        <v>204830</v>
      </c>
      <c r="L48" s="31">
        <f t="shared" si="1"/>
        <v>394800</v>
      </c>
      <c r="M48" s="31">
        <f t="shared" si="1"/>
        <v>260789</v>
      </c>
      <c r="N48" s="31">
        <f t="shared" si="1"/>
        <v>860419</v>
      </c>
      <c r="O48" s="31">
        <f t="shared" si="1"/>
        <v>281495</v>
      </c>
      <c r="P48" s="31">
        <f t="shared" si="1"/>
        <v>290190</v>
      </c>
      <c r="Q48" s="31">
        <f t="shared" si="1"/>
        <v>318549</v>
      </c>
      <c r="R48" s="31">
        <f t="shared" si="1"/>
        <v>890234</v>
      </c>
      <c r="S48" s="31">
        <f t="shared" si="1"/>
        <v>663230</v>
      </c>
      <c r="T48" s="31">
        <f t="shared" si="1"/>
        <v>300119</v>
      </c>
      <c r="U48" s="31">
        <f t="shared" si="1"/>
        <v>295260</v>
      </c>
      <c r="V48" s="31">
        <f t="shared" si="1"/>
        <v>1258609</v>
      </c>
      <c r="W48" s="31">
        <f t="shared" si="1"/>
        <v>3780760</v>
      </c>
      <c r="X48" s="31">
        <f t="shared" si="1"/>
        <v>7116111</v>
      </c>
      <c r="Y48" s="31">
        <f t="shared" si="1"/>
        <v>-3335351</v>
      </c>
      <c r="Z48" s="32">
        <f>+IF(X48&lt;&gt;0,+(Y48/X48)*100,0)</f>
        <v>-46.87041840690793</v>
      </c>
      <c r="AA48" s="29">
        <f>SUM(AA35:AA47)</f>
        <v>7116111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48202270</v>
      </c>
      <c r="D49" s="39">
        <f t="shared" si="2"/>
        <v>0</v>
      </c>
      <c r="E49" s="40">
        <f t="shared" si="2"/>
        <v>-1847630</v>
      </c>
      <c r="F49" s="41">
        <f t="shared" si="2"/>
        <v>-1847540</v>
      </c>
      <c r="G49" s="41">
        <f t="shared" si="2"/>
        <v>72849</v>
      </c>
      <c r="H49" s="41">
        <f t="shared" si="2"/>
        <v>-74463</v>
      </c>
      <c r="I49" s="41">
        <f t="shared" si="2"/>
        <v>-22471</v>
      </c>
      <c r="J49" s="41">
        <f t="shared" si="2"/>
        <v>-24085</v>
      </c>
      <c r="K49" s="41">
        <f t="shared" si="2"/>
        <v>24964</v>
      </c>
      <c r="L49" s="41">
        <f t="shared" si="2"/>
        <v>-163150</v>
      </c>
      <c r="M49" s="41">
        <f t="shared" si="2"/>
        <v>-30789</v>
      </c>
      <c r="N49" s="41">
        <f t="shared" si="2"/>
        <v>-168975</v>
      </c>
      <c r="O49" s="41">
        <f t="shared" si="2"/>
        <v>-50387</v>
      </c>
      <c r="P49" s="41">
        <f t="shared" si="2"/>
        <v>-58922</v>
      </c>
      <c r="Q49" s="41">
        <f t="shared" si="2"/>
        <v>-85933</v>
      </c>
      <c r="R49" s="41">
        <f t="shared" si="2"/>
        <v>-195242</v>
      </c>
      <c r="S49" s="41">
        <f t="shared" si="2"/>
        <v>-429299</v>
      </c>
      <c r="T49" s="41">
        <f t="shared" si="2"/>
        <v>-61671</v>
      </c>
      <c r="U49" s="41">
        <f t="shared" si="2"/>
        <v>-13248</v>
      </c>
      <c r="V49" s="41">
        <f t="shared" si="2"/>
        <v>-504218</v>
      </c>
      <c r="W49" s="41">
        <f t="shared" si="2"/>
        <v>-892520</v>
      </c>
      <c r="X49" s="41">
        <f t="shared" si="2"/>
        <v>-1847540</v>
      </c>
      <c r="Y49" s="41">
        <f t="shared" si="2"/>
        <v>955020</v>
      </c>
      <c r="Z49" s="42">
        <f>+IF(X49&lt;&gt;0,+(Y49/X49)*100,0)</f>
        <v>-51.691438345042599</v>
      </c>
      <c r="AA49" s="39">
        <f>+AA33-AA48</f>
        <v>-1847540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9146738</v>
      </c>
      <c r="F50" s="22">
        <v>9146738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9146738</v>
      </c>
      <c r="Y50" s="22">
        <v>-9146738</v>
      </c>
      <c r="Z50" s="23">
        <v>-100</v>
      </c>
      <c r="AA50" s="20">
        <v>9146738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48202270</v>
      </c>
      <c r="D52" s="48">
        <f t="shared" si="3"/>
        <v>0</v>
      </c>
      <c r="E52" s="49">
        <f t="shared" si="3"/>
        <v>7299108</v>
      </c>
      <c r="F52" s="50">
        <f t="shared" si="3"/>
        <v>7299198</v>
      </c>
      <c r="G52" s="50">
        <f t="shared" si="3"/>
        <v>72849</v>
      </c>
      <c r="H52" s="50">
        <f t="shared" si="3"/>
        <v>-74463</v>
      </c>
      <c r="I52" s="50">
        <f t="shared" si="3"/>
        <v>-22471</v>
      </c>
      <c r="J52" s="50">
        <f t="shared" si="3"/>
        <v>-24085</v>
      </c>
      <c r="K52" s="50">
        <f t="shared" si="3"/>
        <v>24964</v>
      </c>
      <c r="L52" s="50">
        <f t="shared" si="3"/>
        <v>-163150</v>
      </c>
      <c r="M52" s="50">
        <f t="shared" si="3"/>
        <v>-30789</v>
      </c>
      <c r="N52" s="50">
        <f t="shared" si="3"/>
        <v>-168975</v>
      </c>
      <c r="O52" s="50">
        <f t="shared" si="3"/>
        <v>-50387</v>
      </c>
      <c r="P52" s="50">
        <f t="shared" si="3"/>
        <v>-58922</v>
      </c>
      <c r="Q52" s="50">
        <f t="shared" si="3"/>
        <v>-85933</v>
      </c>
      <c r="R52" s="50">
        <f t="shared" si="3"/>
        <v>-195242</v>
      </c>
      <c r="S52" s="50">
        <f t="shared" si="3"/>
        <v>-429299</v>
      </c>
      <c r="T52" s="50">
        <f t="shared" si="3"/>
        <v>-61671</v>
      </c>
      <c r="U52" s="50">
        <f t="shared" si="3"/>
        <v>-13248</v>
      </c>
      <c r="V52" s="50">
        <f t="shared" si="3"/>
        <v>-504218</v>
      </c>
      <c r="W52" s="50">
        <f t="shared" si="3"/>
        <v>-892520</v>
      </c>
      <c r="X52" s="50">
        <f t="shared" si="3"/>
        <v>7299198</v>
      </c>
      <c r="Y52" s="50">
        <f t="shared" si="3"/>
        <v>-8191718</v>
      </c>
      <c r="Z52" s="51">
        <f>+IF(X52&lt;&gt;0,+(Y52/X52)*100,0)</f>
        <v>-112.22764473576412</v>
      </c>
      <c r="AA52" s="48">
        <f>SUM(AA49:AA51)</f>
        <v>7299198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48202270</v>
      </c>
      <c r="D54" s="54">
        <f>+D52-D53</f>
        <v>0</v>
      </c>
      <c r="E54" s="55">
        <f t="shared" si="4"/>
        <v>7299108</v>
      </c>
      <c r="F54" s="56">
        <f t="shared" si="4"/>
        <v>7299198</v>
      </c>
      <c r="G54" s="56">
        <f t="shared" si="4"/>
        <v>72849</v>
      </c>
      <c r="H54" s="56">
        <f t="shared" si="4"/>
        <v>-74463</v>
      </c>
      <c r="I54" s="56">
        <f t="shared" si="4"/>
        <v>-22471</v>
      </c>
      <c r="J54" s="56">
        <f t="shared" si="4"/>
        <v>-24085</v>
      </c>
      <c r="K54" s="56">
        <f t="shared" si="4"/>
        <v>24964</v>
      </c>
      <c r="L54" s="56">
        <f t="shared" si="4"/>
        <v>-163150</v>
      </c>
      <c r="M54" s="56">
        <f t="shared" si="4"/>
        <v>-30789</v>
      </c>
      <c r="N54" s="56">
        <f t="shared" si="4"/>
        <v>-168975</v>
      </c>
      <c r="O54" s="56">
        <f t="shared" si="4"/>
        <v>-50387</v>
      </c>
      <c r="P54" s="56">
        <f t="shared" si="4"/>
        <v>-58922</v>
      </c>
      <c r="Q54" s="56">
        <f t="shared" si="4"/>
        <v>-85933</v>
      </c>
      <c r="R54" s="56">
        <f t="shared" si="4"/>
        <v>-195242</v>
      </c>
      <c r="S54" s="56">
        <f t="shared" si="4"/>
        <v>-429299</v>
      </c>
      <c r="T54" s="56">
        <f t="shared" si="4"/>
        <v>-61671</v>
      </c>
      <c r="U54" s="56">
        <f t="shared" si="4"/>
        <v>-13248</v>
      </c>
      <c r="V54" s="56">
        <f t="shared" si="4"/>
        <v>-504218</v>
      </c>
      <c r="W54" s="56">
        <f t="shared" si="4"/>
        <v>-892520</v>
      </c>
      <c r="X54" s="56">
        <f t="shared" si="4"/>
        <v>7299198</v>
      </c>
      <c r="Y54" s="56">
        <f t="shared" si="4"/>
        <v>-8191718</v>
      </c>
      <c r="Z54" s="57">
        <f>+IF(X54&lt;&gt;0,+(Y54/X54)*100,0)</f>
        <v>-112.22764473576412</v>
      </c>
      <c r="AA54" s="54">
        <f>+AA52-AA53</f>
        <v>7299198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48202270</v>
      </c>
      <c r="D57" s="48">
        <f>SUM(D54:D56)</f>
        <v>0</v>
      </c>
      <c r="E57" s="49">
        <f t="shared" si="5"/>
        <v>7299108</v>
      </c>
      <c r="F57" s="50">
        <f t="shared" si="5"/>
        <v>7299198</v>
      </c>
      <c r="G57" s="50">
        <f t="shared" si="5"/>
        <v>72849</v>
      </c>
      <c r="H57" s="50">
        <f t="shared" si="5"/>
        <v>-74463</v>
      </c>
      <c r="I57" s="50">
        <f t="shared" si="5"/>
        <v>-22471</v>
      </c>
      <c r="J57" s="50">
        <f t="shared" si="5"/>
        <v>-24085</v>
      </c>
      <c r="K57" s="50">
        <f t="shared" si="5"/>
        <v>24964</v>
      </c>
      <c r="L57" s="50">
        <f t="shared" si="5"/>
        <v>-163150</v>
      </c>
      <c r="M57" s="50">
        <f t="shared" si="5"/>
        <v>-30789</v>
      </c>
      <c r="N57" s="50">
        <f t="shared" si="5"/>
        <v>-168975</v>
      </c>
      <c r="O57" s="50">
        <f t="shared" si="5"/>
        <v>-50387</v>
      </c>
      <c r="P57" s="50">
        <f t="shared" si="5"/>
        <v>-58922</v>
      </c>
      <c r="Q57" s="50">
        <f t="shared" si="5"/>
        <v>-85933</v>
      </c>
      <c r="R57" s="50">
        <f t="shared" si="5"/>
        <v>-195242</v>
      </c>
      <c r="S57" s="50">
        <f t="shared" si="5"/>
        <v>-429299</v>
      </c>
      <c r="T57" s="50">
        <f t="shared" si="5"/>
        <v>-61671</v>
      </c>
      <c r="U57" s="50">
        <f t="shared" si="5"/>
        <v>-13248</v>
      </c>
      <c r="V57" s="50">
        <f t="shared" si="5"/>
        <v>-504218</v>
      </c>
      <c r="W57" s="50">
        <f t="shared" si="5"/>
        <v>-892520</v>
      </c>
      <c r="X57" s="50">
        <f t="shared" si="5"/>
        <v>7299198</v>
      </c>
      <c r="Y57" s="50">
        <f t="shared" si="5"/>
        <v>-8191718</v>
      </c>
      <c r="Z57" s="51">
        <f>+IF(X57&lt;&gt;0,+(Y57/X57)*100,0)</f>
        <v>-112.22764473576412</v>
      </c>
      <c r="AA57" s="48">
        <f>SUM(AA54:AA56)</f>
        <v>7299198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48202270</v>
      </c>
      <c r="D60" s="65">
        <f>SUM(D57:D59)</f>
        <v>0</v>
      </c>
      <c r="E60" s="66">
        <f t="shared" si="6"/>
        <v>7299108</v>
      </c>
      <c r="F60" s="67">
        <f t="shared" si="6"/>
        <v>7299198</v>
      </c>
      <c r="G60" s="67">
        <f t="shared" si="6"/>
        <v>72849</v>
      </c>
      <c r="H60" s="67">
        <f t="shared" si="6"/>
        <v>-74463</v>
      </c>
      <c r="I60" s="67">
        <f t="shared" si="6"/>
        <v>-22471</v>
      </c>
      <c r="J60" s="67">
        <f t="shared" si="6"/>
        <v>-24085</v>
      </c>
      <c r="K60" s="67">
        <f t="shared" si="6"/>
        <v>24964</v>
      </c>
      <c r="L60" s="67">
        <f t="shared" si="6"/>
        <v>-163150</v>
      </c>
      <c r="M60" s="67">
        <f t="shared" si="6"/>
        <v>-30789</v>
      </c>
      <c r="N60" s="67">
        <f t="shared" si="6"/>
        <v>-168975</v>
      </c>
      <c r="O60" s="67">
        <f t="shared" si="6"/>
        <v>-50387</v>
      </c>
      <c r="P60" s="67">
        <f t="shared" si="6"/>
        <v>-58922</v>
      </c>
      <c r="Q60" s="67">
        <f t="shared" si="6"/>
        <v>-85933</v>
      </c>
      <c r="R60" s="67">
        <f t="shared" si="6"/>
        <v>-195242</v>
      </c>
      <c r="S60" s="67">
        <f t="shared" si="6"/>
        <v>-429299</v>
      </c>
      <c r="T60" s="67">
        <f t="shared" si="6"/>
        <v>-61671</v>
      </c>
      <c r="U60" s="67">
        <f t="shared" si="6"/>
        <v>-13248</v>
      </c>
      <c r="V60" s="67">
        <f t="shared" si="6"/>
        <v>-504218</v>
      </c>
      <c r="W60" s="67">
        <f t="shared" si="6"/>
        <v>-892520</v>
      </c>
      <c r="X60" s="67">
        <f t="shared" si="6"/>
        <v>7299198</v>
      </c>
      <c r="Y60" s="67">
        <f t="shared" si="6"/>
        <v>-8191718</v>
      </c>
      <c r="Z60" s="68">
        <f>+IF(X60&lt;&gt;0,+(Y60/X60)*100,0)</f>
        <v>-112.22764473576412</v>
      </c>
      <c r="AA60" s="65">
        <f>SUM(AA57:AA59)</f>
        <v>7299198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26228091</v>
      </c>
      <c r="D8" s="20"/>
      <c r="E8" s="21">
        <v>26782875</v>
      </c>
      <c r="F8" s="22">
        <v>32732873</v>
      </c>
      <c r="G8" s="22">
        <v>2188363</v>
      </c>
      <c r="H8" s="22">
        <v>2403609</v>
      </c>
      <c r="I8" s="22">
        <v>2678620</v>
      </c>
      <c r="J8" s="22">
        <v>7270592</v>
      </c>
      <c r="K8" s="22">
        <v>2453626</v>
      </c>
      <c r="L8" s="22">
        <v>2714391</v>
      </c>
      <c r="M8" s="22">
        <v>2517906</v>
      </c>
      <c r="N8" s="22">
        <v>7685923</v>
      </c>
      <c r="O8" s="22">
        <v>2646511</v>
      </c>
      <c r="P8" s="22"/>
      <c r="Q8" s="22">
        <v>3347416</v>
      </c>
      <c r="R8" s="22">
        <v>5993927</v>
      </c>
      <c r="S8" s="22">
        <v>2525198</v>
      </c>
      <c r="T8" s="22">
        <v>2795889</v>
      </c>
      <c r="U8" s="22">
        <v>2005178</v>
      </c>
      <c r="V8" s="22">
        <v>7326265</v>
      </c>
      <c r="W8" s="22">
        <v>28276707</v>
      </c>
      <c r="X8" s="22">
        <v>32732873</v>
      </c>
      <c r="Y8" s="22">
        <v>-4456166</v>
      </c>
      <c r="Z8" s="23">
        <v>-13.613733203315212</v>
      </c>
      <c r="AA8" s="20">
        <v>32732873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51591</v>
      </c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25878</v>
      </c>
      <c r="V20" s="22">
        <v>25878</v>
      </c>
      <c r="W20" s="22">
        <v>25878</v>
      </c>
      <c r="X20" s="22">
        <v>100000</v>
      </c>
      <c r="Y20" s="22">
        <v>-74122</v>
      </c>
      <c r="Z20" s="18">
        <v>-74.122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40269678</v>
      </c>
      <c r="D26" s="20"/>
      <c r="E26" s="21">
        <v>27798500</v>
      </c>
      <c r="F26" s="22">
        <v>27798500</v>
      </c>
      <c r="G26" s="22">
        <v>11582661</v>
      </c>
      <c r="H26" s="22"/>
      <c r="I26" s="22"/>
      <c r="J26" s="22">
        <v>11582661</v>
      </c>
      <c r="K26" s="22"/>
      <c r="L26" s="22"/>
      <c r="M26" s="22">
        <v>9257046</v>
      </c>
      <c r="N26" s="22">
        <v>9257046</v>
      </c>
      <c r="O26" s="22"/>
      <c r="P26" s="22"/>
      <c r="Q26" s="22">
        <v>6949710</v>
      </c>
      <c r="R26" s="22">
        <v>6949710</v>
      </c>
      <c r="S26" s="22"/>
      <c r="T26" s="22"/>
      <c r="U26" s="22"/>
      <c r="V26" s="22"/>
      <c r="W26" s="22">
        <v>27789417</v>
      </c>
      <c r="X26" s="22">
        <v>27798500</v>
      </c>
      <c r="Y26" s="22">
        <v>-9083</v>
      </c>
      <c r="Z26" s="23">
        <v>-3.2674424879040237E-2</v>
      </c>
      <c r="AA26" s="20">
        <v>27798500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66549360</v>
      </c>
      <c r="D33" s="29">
        <f t="shared" ref="D33:Y33" si="0">SUM(D6:D32)</f>
        <v>0</v>
      </c>
      <c r="E33" s="30">
        <f t="shared" si="0"/>
        <v>54681375</v>
      </c>
      <c r="F33" s="31">
        <f t="shared" si="0"/>
        <v>60631373</v>
      </c>
      <c r="G33" s="31">
        <f t="shared" si="0"/>
        <v>13771024</v>
      </c>
      <c r="H33" s="31">
        <f t="shared" si="0"/>
        <v>2403609</v>
      </c>
      <c r="I33" s="31">
        <f t="shared" si="0"/>
        <v>2678620</v>
      </c>
      <c r="J33" s="31">
        <f t="shared" si="0"/>
        <v>18853253</v>
      </c>
      <c r="K33" s="31">
        <f t="shared" si="0"/>
        <v>2453626</v>
      </c>
      <c r="L33" s="31">
        <f t="shared" si="0"/>
        <v>2714391</v>
      </c>
      <c r="M33" s="31">
        <f t="shared" si="0"/>
        <v>11774952</v>
      </c>
      <c r="N33" s="31">
        <f t="shared" si="0"/>
        <v>16942969</v>
      </c>
      <c r="O33" s="31">
        <f t="shared" si="0"/>
        <v>2646511</v>
      </c>
      <c r="P33" s="31">
        <f t="shared" si="0"/>
        <v>0</v>
      </c>
      <c r="Q33" s="31">
        <f t="shared" si="0"/>
        <v>10297126</v>
      </c>
      <c r="R33" s="31">
        <f t="shared" si="0"/>
        <v>12943637</v>
      </c>
      <c r="S33" s="31">
        <f t="shared" si="0"/>
        <v>2525198</v>
      </c>
      <c r="T33" s="31">
        <f t="shared" si="0"/>
        <v>2795889</v>
      </c>
      <c r="U33" s="31">
        <f t="shared" si="0"/>
        <v>2031056</v>
      </c>
      <c r="V33" s="31">
        <f t="shared" si="0"/>
        <v>7352143</v>
      </c>
      <c r="W33" s="31">
        <f t="shared" si="0"/>
        <v>56092002</v>
      </c>
      <c r="X33" s="31">
        <f t="shared" si="0"/>
        <v>60631373</v>
      </c>
      <c r="Y33" s="31">
        <f t="shared" si="0"/>
        <v>-4539371</v>
      </c>
      <c r="Z33" s="32">
        <f>+IF(X33&lt;&gt;0,+(Y33/X33)*100,0)</f>
        <v>-7.4868352395714348</v>
      </c>
      <c r="AA33" s="29">
        <f>SUM(AA6:AA32)</f>
        <v>60631373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9195443</v>
      </c>
      <c r="D35" s="20"/>
      <c r="E35" s="21">
        <v>7961244</v>
      </c>
      <c r="F35" s="22">
        <v>8855134</v>
      </c>
      <c r="G35" s="22">
        <v>684193</v>
      </c>
      <c r="H35" s="22">
        <v>765814</v>
      </c>
      <c r="I35" s="22">
        <v>814216</v>
      </c>
      <c r="J35" s="22">
        <v>2264223</v>
      </c>
      <c r="K35" s="22">
        <v>932773</v>
      </c>
      <c r="L35" s="22">
        <v>910055</v>
      </c>
      <c r="M35" s="22">
        <v>1674234</v>
      </c>
      <c r="N35" s="22">
        <v>3517062</v>
      </c>
      <c r="O35" s="22">
        <v>257763</v>
      </c>
      <c r="P35" s="22"/>
      <c r="Q35" s="22">
        <v>897795</v>
      </c>
      <c r="R35" s="22">
        <v>1155558</v>
      </c>
      <c r="S35" s="22">
        <v>887434</v>
      </c>
      <c r="T35" s="22">
        <v>912557</v>
      </c>
      <c r="U35" s="22">
        <v>906321</v>
      </c>
      <c r="V35" s="22">
        <v>2706312</v>
      </c>
      <c r="W35" s="22">
        <v>9643155</v>
      </c>
      <c r="X35" s="22">
        <v>8855134</v>
      </c>
      <c r="Y35" s="22">
        <v>788021</v>
      </c>
      <c r="Z35" s="23">
        <v>8.8990296476597646</v>
      </c>
      <c r="AA35" s="20">
        <v>8855134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420631</v>
      </c>
      <c r="D38" s="20"/>
      <c r="E38" s="21">
        <v>1403203</v>
      </c>
      <c r="F38" s="22">
        <v>1203203</v>
      </c>
      <c r="G38" s="22"/>
      <c r="H38" s="22">
        <v>21745</v>
      </c>
      <c r="I38" s="22">
        <v>1739</v>
      </c>
      <c r="J38" s="22">
        <v>23484</v>
      </c>
      <c r="K38" s="22">
        <v>5256</v>
      </c>
      <c r="L38" s="22">
        <v>739659</v>
      </c>
      <c r="M38" s="22">
        <v>3617</v>
      </c>
      <c r="N38" s="22">
        <v>748532</v>
      </c>
      <c r="O38" s="22">
        <v>107489</v>
      </c>
      <c r="P38" s="22"/>
      <c r="Q38" s="22">
        <v>171640</v>
      </c>
      <c r="R38" s="22">
        <v>279129</v>
      </c>
      <c r="S38" s="22">
        <v>-9076</v>
      </c>
      <c r="T38" s="22">
        <v>2219</v>
      </c>
      <c r="U38" s="22">
        <v>13100</v>
      </c>
      <c r="V38" s="22">
        <v>6243</v>
      </c>
      <c r="W38" s="22">
        <v>1057388</v>
      </c>
      <c r="X38" s="22">
        <v>1203203</v>
      </c>
      <c r="Y38" s="22">
        <v>-145815</v>
      </c>
      <c r="Z38" s="23">
        <v>-12.118902629065918</v>
      </c>
      <c r="AA38" s="20">
        <v>1203203</v>
      </c>
    </row>
    <row r="39" spans="1:27" x14ac:dyDescent="0.25">
      <c r="A39" s="19" t="s">
        <v>65</v>
      </c>
      <c r="B39" s="15" t="s">
        <v>32</v>
      </c>
      <c r="C39" s="20">
        <v>6292778</v>
      </c>
      <c r="D39" s="20"/>
      <c r="E39" s="21">
        <v>3078762</v>
      </c>
      <c r="F39" s="22">
        <v>2778762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2778762</v>
      </c>
      <c r="Y39" s="22">
        <v>-2778762</v>
      </c>
      <c r="Z39" s="23">
        <v>-100</v>
      </c>
      <c r="AA39" s="20">
        <v>2778762</v>
      </c>
    </row>
    <row r="40" spans="1:27" x14ac:dyDescent="0.25">
      <c r="A40" s="19" t="s">
        <v>66</v>
      </c>
      <c r="B40" s="15" t="s">
        <v>32</v>
      </c>
      <c r="C40" s="20">
        <v>6966268</v>
      </c>
      <c r="D40" s="20"/>
      <c r="E40" s="21">
        <v>5000000</v>
      </c>
      <c r="F40" s="22">
        <v>6000000</v>
      </c>
      <c r="G40" s="22">
        <v>591125</v>
      </c>
      <c r="H40" s="22">
        <v>591125</v>
      </c>
      <c r="I40" s="22">
        <v>571129</v>
      </c>
      <c r="J40" s="22">
        <v>1753379</v>
      </c>
      <c r="K40" s="22">
        <v>590813</v>
      </c>
      <c r="L40" s="22">
        <v>571754</v>
      </c>
      <c r="M40" s="22">
        <v>590813</v>
      </c>
      <c r="N40" s="22">
        <v>1753380</v>
      </c>
      <c r="O40" s="22">
        <v>590408</v>
      </c>
      <c r="P40" s="22"/>
      <c r="Q40" s="22">
        <v>590813</v>
      </c>
      <c r="R40" s="22">
        <v>1181221</v>
      </c>
      <c r="S40" s="22">
        <v>571729</v>
      </c>
      <c r="T40" s="22">
        <v>590813</v>
      </c>
      <c r="U40" s="22">
        <v>571746</v>
      </c>
      <c r="V40" s="22">
        <v>1734288</v>
      </c>
      <c r="W40" s="22">
        <v>6422268</v>
      </c>
      <c r="X40" s="22">
        <v>6000000</v>
      </c>
      <c r="Y40" s="22">
        <v>422268</v>
      </c>
      <c r="Z40" s="23">
        <v>7.0377999999999998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25232</v>
      </c>
      <c r="D41" s="20"/>
      <c r="E41" s="21">
        <v>66376</v>
      </c>
      <c r="F41" s="22">
        <v>66376</v>
      </c>
      <c r="G41" s="22">
        <v>247</v>
      </c>
      <c r="H41" s="22">
        <v>241</v>
      </c>
      <c r="I41" s="22">
        <v>227</v>
      </c>
      <c r="J41" s="22">
        <v>715</v>
      </c>
      <c r="K41" s="22">
        <v>227</v>
      </c>
      <c r="L41" s="22">
        <v>214</v>
      </c>
      <c r="M41" s="22">
        <v>7658</v>
      </c>
      <c r="N41" s="22">
        <v>8099</v>
      </c>
      <c r="O41" s="22">
        <v>208</v>
      </c>
      <c r="P41" s="22"/>
      <c r="Q41" s="22">
        <v>194</v>
      </c>
      <c r="R41" s="22">
        <v>402</v>
      </c>
      <c r="S41" s="22">
        <v>181</v>
      </c>
      <c r="T41" s="22">
        <v>180</v>
      </c>
      <c r="U41" s="22">
        <v>5766</v>
      </c>
      <c r="V41" s="22">
        <v>6127</v>
      </c>
      <c r="W41" s="22">
        <v>15343</v>
      </c>
      <c r="X41" s="22">
        <v>66376</v>
      </c>
      <c r="Y41" s="22">
        <v>-51033</v>
      </c>
      <c r="Z41" s="23">
        <v>-76.884717367723283</v>
      </c>
      <c r="AA41" s="20">
        <v>66376</v>
      </c>
    </row>
    <row r="42" spans="1:27" x14ac:dyDescent="0.25">
      <c r="A42" s="19" t="s">
        <v>67</v>
      </c>
      <c r="B42" s="15" t="s">
        <v>32</v>
      </c>
      <c r="C42" s="20">
        <v>12754888</v>
      </c>
      <c r="D42" s="20"/>
      <c r="E42" s="21">
        <v>337673</v>
      </c>
      <c r="F42" s="22">
        <v>357673</v>
      </c>
      <c r="G42" s="22">
        <v>19500</v>
      </c>
      <c r="H42" s="22">
        <v>19500</v>
      </c>
      <c r="I42" s="22">
        <v>21000</v>
      </c>
      <c r="J42" s="22">
        <v>60000</v>
      </c>
      <c r="K42" s="22">
        <v>21000</v>
      </c>
      <c r="L42" s="22">
        <v>24000</v>
      </c>
      <c r="M42" s="22">
        <v>24000</v>
      </c>
      <c r="N42" s="22">
        <v>69000</v>
      </c>
      <c r="O42" s="22">
        <v>24000</v>
      </c>
      <c r="P42" s="22"/>
      <c r="Q42" s="22">
        <v>24000</v>
      </c>
      <c r="R42" s="22">
        <v>48000</v>
      </c>
      <c r="S42" s="22">
        <v>24000</v>
      </c>
      <c r="T42" s="22">
        <v>24000</v>
      </c>
      <c r="U42" s="22">
        <v>24000</v>
      </c>
      <c r="V42" s="22">
        <v>72000</v>
      </c>
      <c r="W42" s="22">
        <v>249000</v>
      </c>
      <c r="X42" s="22">
        <v>357673</v>
      </c>
      <c r="Y42" s="22">
        <v>-108673</v>
      </c>
      <c r="Z42" s="23">
        <v>-30.383338971630515</v>
      </c>
      <c r="AA42" s="20">
        <v>357673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5812623</v>
      </c>
      <c r="D44" s="20"/>
      <c r="E44" s="21">
        <v>68237</v>
      </c>
      <c r="F44" s="22">
        <v>68237</v>
      </c>
      <c r="G44" s="22"/>
      <c r="H44" s="22"/>
      <c r="I44" s="22"/>
      <c r="J44" s="22"/>
      <c r="K44" s="22">
        <v>-516</v>
      </c>
      <c r="L44" s="22">
        <v>17237</v>
      </c>
      <c r="M44" s="22">
        <v>44107</v>
      </c>
      <c r="N44" s="22">
        <v>60828</v>
      </c>
      <c r="O44" s="22">
        <v>156489</v>
      </c>
      <c r="P44" s="22"/>
      <c r="Q44" s="22">
        <v>577086</v>
      </c>
      <c r="R44" s="22">
        <v>733575</v>
      </c>
      <c r="S44" s="22">
        <v>146764</v>
      </c>
      <c r="T44" s="22">
        <v>97772</v>
      </c>
      <c r="U44" s="22">
        <v>24383</v>
      </c>
      <c r="V44" s="22">
        <v>268919</v>
      </c>
      <c r="W44" s="22">
        <v>1063322</v>
      </c>
      <c r="X44" s="22">
        <v>68237</v>
      </c>
      <c r="Y44" s="22">
        <v>995085</v>
      </c>
      <c r="Z44" s="23">
        <v>1458.2777671937513</v>
      </c>
      <c r="AA44" s="20">
        <v>68237</v>
      </c>
    </row>
    <row r="45" spans="1:27" x14ac:dyDescent="0.25">
      <c r="A45" s="19" t="s">
        <v>70</v>
      </c>
      <c r="B45" s="15" t="s">
        <v>32</v>
      </c>
      <c r="C45" s="20">
        <v>2615544</v>
      </c>
      <c r="D45" s="20"/>
      <c r="E45" s="21">
        <v>2425741</v>
      </c>
      <c r="F45" s="22">
        <v>2346403</v>
      </c>
      <c r="G45" s="22">
        <v>197795</v>
      </c>
      <c r="H45" s="22">
        <v>198611</v>
      </c>
      <c r="I45" s="22">
        <v>198790</v>
      </c>
      <c r="J45" s="22">
        <v>595196</v>
      </c>
      <c r="K45" s="22">
        <v>199901</v>
      </c>
      <c r="L45" s="22">
        <v>199674</v>
      </c>
      <c r="M45" s="22">
        <v>201146</v>
      </c>
      <c r="N45" s="22">
        <v>600721</v>
      </c>
      <c r="O45" s="22">
        <v>199322</v>
      </c>
      <c r="P45" s="22"/>
      <c r="Q45" s="22">
        <v>197192</v>
      </c>
      <c r="R45" s="22">
        <v>396514</v>
      </c>
      <c r="S45" s="22">
        <v>7317</v>
      </c>
      <c r="T45" s="22">
        <v>7593</v>
      </c>
      <c r="U45" s="22">
        <v>210648</v>
      </c>
      <c r="V45" s="22">
        <v>225558</v>
      </c>
      <c r="W45" s="22">
        <v>1817989</v>
      </c>
      <c r="X45" s="22">
        <v>2346403</v>
      </c>
      <c r="Y45" s="22">
        <v>-528414</v>
      </c>
      <c r="Z45" s="23">
        <v>-22.520172365957595</v>
      </c>
      <c r="AA45" s="20">
        <v>2346403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44083407</v>
      </c>
      <c r="D48" s="29">
        <f t="shared" ref="D48:Y48" si="1">SUM(D35:D47)</f>
        <v>0</v>
      </c>
      <c r="E48" s="30">
        <f t="shared" si="1"/>
        <v>20341236</v>
      </c>
      <c r="F48" s="31">
        <f t="shared" si="1"/>
        <v>21675788</v>
      </c>
      <c r="G48" s="31">
        <f t="shared" si="1"/>
        <v>1492860</v>
      </c>
      <c r="H48" s="31">
        <f t="shared" si="1"/>
        <v>1597036</v>
      </c>
      <c r="I48" s="31">
        <f t="shared" si="1"/>
        <v>1607101</v>
      </c>
      <c r="J48" s="31">
        <f t="shared" si="1"/>
        <v>4696997</v>
      </c>
      <c r="K48" s="31">
        <f t="shared" si="1"/>
        <v>1749454</v>
      </c>
      <c r="L48" s="31">
        <f t="shared" si="1"/>
        <v>2462593</v>
      </c>
      <c r="M48" s="31">
        <f t="shared" si="1"/>
        <v>2545575</v>
      </c>
      <c r="N48" s="31">
        <f t="shared" si="1"/>
        <v>6757622</v>
      </c>
      <c r="O48" s="31">
        <f t="shared" si="1"/>
        <v>1335679</v>
      </c>
      <c r="P48" s="31">
        <f t="shared" si="1"/>
        <v>0</v>
      </c>
      <c r="Q48" s="31">
        <f t="shared" si="1"/>
        <v>2458720</v>
      </c>
      <c r="R48" s="31">
        <f t="shared" si="1"/>
        <v>3794399</v>
      </c>
      <c r="S48" s="31">
        <f t="shared" si="1"/>
        <v>1628349</v>
      </c>
      <c r="T48" s="31">
        <f t="shared" si="1"/>
        <v>1635134</v>
      </c>
      <c r="U48" s="31">
        <f t="shared" si="1"/>
        <v>1755964</v>
      </c>
      <c r="V48" s="31">
        <f t="shared" si="1"/>
        <v>5019447</v>
      </c>
      <c r="W48" s="31">
        <f t="shared" si="1"/>
        <v>20268465</v>
      </c>
      <c r="X48" s="31">
        <f t="shared" si="1"/>
        <v>21675788</v>
      </c>
      <c r="Y48" s="31">
        <f t="shared" si="1"/>
        <v>-1407323</v>
      </c>
      <c r="Z48" s="32">
        <f>+IF(X48&lt;&gt;0,+(Y48/X48)*100,0)</f>
        <v>-6.492603636832027</v>
      </c>
      <c r="AA48" s="29">
        <f>SUM(AA35:AA47)</f>
        <v>21675788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22465953</v>
      </c>
      <c r="D49" s="39">
        <f t="shared" si="2"/>
        <v>0</v>
      </c>
      <c r="E49" s="40">
        <f t="shared" si="2"/>
        <v>34340139</v>
      </c>
      <c r="F49" s="41">
        <f t="shared" si="2"/>
        <v>38955585</v>
      </c>
      <c r="G49" s="41">
        <f t="shared" si="2"/>
        <v>12278164</v>
      </c>
      <c r="H49" s="41">
        <f t="shared" si="2"/>
        <v>806573</v>
      </c>
      <c r="I49" s="41">
        <f t="shared" si="2"/>
        <v>1071519</v>
      </c>
      <c r="J49" s="41">
        <f t="shared" si="2"/>
        <v>14156256</v>
      </c>
      <c r="K49" s="41">
        <f t="shared" si="2"/>
        <v>704172</v>
      </c>
      <c r="L49" s="41">
        <f t="shared" si="2"/>
        <v>251798</v>
      </c>
      <c r="M49" s="41">
        <f t="shared" si="2"/>
        <v>9229377</v>
      </c>
      <c r="N49" s="41">
        <f t="shared" si="2"/>
        <v>10185347</v>
      </c>
      <c r="O49" s="41">
        <f t="shared" si="2"/>
        <v>1310832</v>
      </c>
      <c r="P49" s="41">
        <f t="shared" si="2"/>
        <v>0</v>
      </c>
      <c r="Q49" s="41">
        <f t="shared" si="2"/>
        <v>7838406</v>
      </c>
      <c r="R49" s="41">
        <f t="shared" si="2"/>
        <v>9149238</v>
      </c>
      <c r="S49" s="41">
        <f t="shared" si="2"/>
        <v>896849</v>
      </c>
      <c r="T49" s="41">
        <f t="shared" si="2"/>
        <v>1160755</v>
      </c>
      <c r="U49" s="41">
        <f t="shared" si="2"/>
        <v>275092</v>
      </c>
      <c r="V49" s="41">
        <f t="shared" si="2"/>
        <v>2332696</v>
      </c>
      <c r="W49" s="41">
        <f t="shared" si="2"/>
        <v>35823537</v>
      </c>
      <c r="X49" s="41">
        <f t="shared" si="2"/>
        <v>38955585</v>
      </c>
      <c r="Y49" s="41">
        <f t="shared" si="2"/>
        <v>-3132048</v>
      </c>
      <c r="Z49" s="42">
        <f>+IF(X49&lt;&gt;0,+(Y49/X49)*100,0)</f>
        <v>-8.0400486862153393</v>
      </c>
      <c r="AA49" s="39">
        <f>+AA33-AA48</f>
        <v>38955585</v>
      </c>
    </row>
    <row r="50" spans="1:27" x14ac:dyDescent="0.25">
      <c r="A50" s="43" t="s">
        <v>75</v>
      </c>
      <c r="B50" s="15" t="s">
        <v>32</v>
      </c>
      <c r="C50" s="20">
        <v>311609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1824196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24601758</v>
      </c>
      <c r="D52" s="48">
        <f t="shared" si="3"/>
        <v>0</v>
      </c>
      <c r="E52" s="49">
        <f t="shared" si="3"/>
        <v>34340139</v>
      </c>
      <c r="F52" s="50">
        <f t="shared" si="3"/>
        <v>38955585</v>
      </c>
      <c r="G52" s="50">
        <f t="shared" si="3"/>
        <v>12278164</v>
      </c>
      <c r="H52" s="50">
        <f t="shared" si="3"/>
        <v>806573</v>
      </c>
      <c r="I52" s="50">
        <f t="shared" si="3"/>
        <v>1071519</v>
      </c>
      <c r="J52" s="50">
        <f t="shared" si="3"/>
        <v>14156256</v>
      </c>
      <c r="K52" s="50">
        <f t="shared" si="3"/>
        <v>704172</v>
      </c>
      <c r="L52" s="50">
        <f t="shared" si="3"/>
        <v>251798</v>
      </c>
      <c r="M52" s="50">
        <f t="shared" si="3"/>
        <v>9229377</v>
      </c>
      <c r="N52" s="50">
        <f t="shared" si="3"/>
        <v>10185347</v>
      </c>
      <c r="O52" s="50">
        <f t="shared" si="3"/>
        <v>1310832</v>
      </c>
      <c r="P52" s="50">
        <f t="shared" si="3"/>
        <v>0</v>
      </c>
      <c r="Q52" s="50">
        <f t="shared" si="3"/>
        <v>7838406</v>
      </c>
      <c r="R52" s="50">
        <f t="shared" si="3"/>
        <v>9149238</v>
      </c>
      <c r="S52" s="50">
        <f t="shared" si="3"/>
        <v>896849</v>
      </c>
      <c r="T52" s="50">
        <f t="shared" si="3"/>
        <v>1160755</v>
      </c>
      <c r="U52" s="50">
        <f t="shared" si="3"/>
        <v>275092</v>
      </c>
      <c r="V52" s="50">
        <f t="shared" si="3"/>
        <v>2332696</v>
      </c>
      <c r="W52" s="50">
        <f t="shared" si="3"/>
        <v>35823537</v>
      </c>
      <c r="X52" s="50">
        <f t="shared" si="3"/>
        <v>38955585</v>
      </c>
      <c r="Y52" s="50">
        <f t="shared" si="3"/>
        <v>-3132048</v>
      </c>
      <c r="Z52" s="51">
        <f>+IF(X52&lt;&gt;0,+(Y52/X52)*100,0)</f>
        <v>-8.0400486862153393</v>
      </c>
      <c r="AA52" s="48">
        <f>SUM(AA49:AA51)</f>
        <v>38955585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24601758</v>
      </c>
      <c r="D54" s="54">
        <f>+D52-D53</f>
        <v>0</v>
      </c>
      <c r="E54" s="55">
        <f t="shared" si="4"/>
        <v>34340139</v>
      </c>
      <c r="F54" s="56">
        <f t="shared" si="4"/>
        <v>38955585</v>
      </c>
      <c r="G54" s="56">
        <f t="shared" si="4"/>
        <v>12278164</v>
      </c>
      <c r="H54" s="56">
        <f t="shared" si="4"/>
        <v>806573</v>
      </c>
      <c r="I54" s="56">
        <f t="shared" si="4"/>
        <v>1071519</v>
      </c>
      <c r="J54" s="56">
        <f t="shared" si="4"/>
        <v>14156256</v>
      </c>
      <c r="K54" s="56">
        <f t="shared" si="4"/>
        <v>704172</v>
      </c>
      <c r="L54" s="56">
        <f t="shared" si="4"/>
        <v>251798</v>
      </c>
      <c r="M54" s="56">
        <f t="shared" si="4"/>
        <v>9229377</v>
      </c>
      <c r="N54" s="56">
        <f t="shared" si="4"/>
        <v>10185347</v>
      </c>
      <c r="O54" s="56">
        <f t="shared" si="4"/>
        <v>1310832</v>
      </c>
      <c r="P54" s="56">
        <f t="shared" si="4"/>
        <v>0</v>
      </c>
      <c r="Q54" s="56">
        <f t="shared" si="4"/>
        <v>7838406</v>
      </c>
      <c r="R54" s="56">
        <f t="shared" si="4"/>
        <v>9149238</v>
      </c>
      <c r="S54" s="56">
        <f t="shared" si="4"/>
        <v>896849</v>
      </c>
      <c r="T54" s="56">
        <f t="shared" si="4"/>
        <v>1160755</v>
      </c>
      <c r="U54" s="56">
        <f t="shared" si="4"/>
        <v>275092</v>
      </c>
      <c r="V54" s="56">
        <f t="shared" si="4"/>
        <v>2332696</v>
      </c>
      <c r="W54" s="56">
        <f t="shared" si="4"/>
        <v>35823537</v>
      </c>
      <c r="X54" s="56">
        <f t="shared" si="4"/>
        <v>38955585</v>
      </c>
      <c r="Y54" s="56">
        <f t="shared" si="4"/>
        <v>-3132048</v>
      </c>
      <c r="Z54" s="57">
        <f>+IF(X54&lt;&gt;0,+(Y54/X54)*100,0)</f>
        <v>-8.0400486862153393</v>
      </c>
      <c r="AA54" s="54">
        <f>+AA52-AA53</f>
        <v>38955585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24601758</v>
      </c>
      <c r="D57" s="48">
        <f>SUM(D54:D56)</f>
        <v>0</v>
      </c>
      <c r="E57" s="49">
        <f t="shared" si="5"/>
        <v>34340139</v>
      </c>
      <c r="F57" s="50">
        <f t="shared" si="5"/>
        <v>38955585</v>
      </c>
      <c r="G57" s="50">
        <f t="shared" si="5"/>
        <v>12278164</v>
      </c>
      <c r="H57" s="50">
        <f t="shared" si="5"/>
        <v>806573</v>
      </c>
      <c r="I57" s="50">
        <f t="shared" si="5"/>
        <v>1071519</v>
      </c>
      <c r="J57" s="50">
        <f t="shared" si="5"/>
        <v>14156256</v>
      </c>
      <c r="K57" s="50">
        <f t="shared" si="5"/>
        <v>704172</v>
      </c>
      <c r="L57" s="50">
        <f t="shared" si="5"/>
        <v>251798</v>
      </c>
      <c r="M57" s="50">
        <f t="shared" si="5"/>
        <v>9229377</v>
      </c>
      <c r="N57" s="50">
        <f t="shared" si="5"/>
        <v>10185347</v>
      </c>
      <c r="O57" s="50">
        <f t="shared" si="5"/>
        <v>1310832</v>
      </c>
      <c r="P57" s="50">
        <f t="shared" si="5"/>
        <v>0</v>
      </c>
      <c r="Q57" s="50">
        <f t="shared" si="5"/>
        <v>7838406</v>
      </c>
      <c r="R57" s="50">
        <f t="shared" si="5"/>
        <v>9149238</v>
      </c>
      <c r="S57" s="50">
        <f t="shared" si="5"/>
        <v>896849</v>
      </c>
      <c r="T57" s="50">
        <f t="shared" si="5"/>
        <v>1160755</v>
      </c>
      <c r="U57" s="50">
        <f t="shared" si="5"/>
        <v>275092</v>
      </c>
      <c r="V57" s="50">
        <f t="shared" si="5"/>
        <v>2332696</v>
      </c>
      <c r="W57" s="50">
        <f t="shared" si="5"/>
        <v>35823537</v>
      </c>
      <c r="X57" s="50">
        <f t="shared" si="5"/>
        <v>38955585</v>
      </c>
      <c r="Y57" s="50">
        <f t="shared" si="5"/>
        <v>-3132048</v>
      </c>
      <c r="Z57" s="51">
        <f>+IF(X57&lt;&gt;0,+(Y57/X57)*100,0)</f>
        <v>-8.0400486862153393</v>
      </c>
      <c r="AA57" s="48">
        <f>SUM(AA54:AA56)</f>
        <v>38955585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24601758</v>
      </c>
      <c r="D60" s="65">
        <f>SUM(D57:D59)</f>
        <v>0</v>
      </c>
      <c r="E60" s="66">
        <f t="shared" si="6"/>
        <v>34340139</v>
      </c>
      <c r="F60" s="67">
        <f t="shared" si="6"/>
        <v>38955585</v>
      </c>
      <c r="G60" s="67">
        <f t="shared" si="6"/>
        <v>12278164</v>
      </c>
      <c r="H60" s="67">
        <f t="shared" si="6"/>
        <v>806573</v>
      </c>
      <c r="I60" s="67">
        <f t="shared" si="6"/>
        <v>1071519</v>
      </c>
      <c r="J60" s="67">
        <f t="shared" si="6"/>
        <v>14156256</v>
      </c>
      <c r="K60" s="67">
        <f t="shared" si="6"/>
        <v>704172</v>
      </c>
      <c r="L60" s="67">
        <f t="shared" si="6"/>
        <v>251798</v>
      </c>
      <c r="M60" s="67">
        <f t="shared" si="6"/>
        <v>9229377</v>
      </c>
      <c r="N60" s="67">
        <f t="shared" si="6"/>
        <v>10185347</v>
      </c>
      <c r="O60" s="67">
        <f t="shared" si="6"/>
        <v>1310832</v>
      </c>
      <c r="P60" s="67">
        <f t="shared" si="6"/>
        <v>0</v>
      </c>
      <c r="Q60" s="67">
        <f t="shared" si="6"/>
        <v>7838406</v>
      </c>
      <c r="R60" s="67">
        <f t="shared" si="6"/>
        <v>9149238</v>
      </c>
      <c r="S60" s="67">
        <f t="shared" si="6"/>
        <v>896849</v>
      </c>
      <c r="T60" s="67">
        <f t="shared" si="6"/>
        <v>1160755</v>
      </c>
      <c r="U60" s="67">
        <f t="shared" si="6"/>
        <v>275092</v>
      </c>
      <c r="V60" s="67">
        <f t="shared" si="6"/>
        <v>2332696</v>
      </c>
      <c r="W60" s="67">
        <f t="shared" si="6"/>
        <v>35823537</v>
      </c>
      <c r="X60" s="67">
        <f t="shared" si="6"/>
        <v>38955585</v>
      </c>
      <c r="Y60" s="67">
        <f t="shared" si="6"/>
        <v>-3132048</v>
      </c>
      <c r="Z60" s="68">
        <f>+IF(X60&lt;&gt;0,+(Y60/X60)*100,0)</f>
        <v>-8.0400486862153393</v>
      </c>
      <c r="AA60" s="65">
        <f>SUM(AA57:AA59)</f>
        <v>38955585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37730516</v>
      </c>
      <c r="D8" s="20"/>
      <c r="E8" s="21">
        <v>52123576</v>
      </c>
      <c r="F8" s="22">
        <v>52123576</v>
      </c>
      <c r="G8" s="22">
        <v>4217770</v>
      </c>
      <c r="H8" s="22">
        <v>4106982</v>
      </c>
      <c r="I8" s="22">
        <v>3935728</v>
      </c>
      <c r="J8" s="22">
        <v>12260480</v>
      </c>
      <c r="K8" s="22">
        <v>4295827</v>
      </c>
      <c r="L8" s="22">
        <v>4503052</v>
      </c>
      <c r="M8" s="22">
        <v>3583588</v>
      </c>
      <c r="N8" s="22">
        <v>12382467</v>
      </c>
      <c r="O8" s="22">
        <v>3944888</v>
      </c>
      <c r="P8" s="22">
        <v>3985743</v>
      </c>
      <c r="Q8" s="22">
        <v>3966687</v>
      </c>
      <c r="R8" s="22">
        <v>11897318</v>
      </c>
      <c r="S8" s="22">
        <v>3919144</v>
      </c>
      <c r="T8" s="22">
        <v>4809550</v>
      </c>
      <c r="U8" s="22">
        <v>-2616549</v>
      </c>
      <c r="V8" s="22">
        <v>6112145</v>
      </c>
      <c r="W8" s="22">
        <v>42652410</v>
      </c>
      <c r="X8" s="22">
        <v>52123576</v>
      </c>
      <c r="Y8" s="22">
        <v>-9471166</v>
      </c>
      <c r="Z8" s="23">
        <v>-18.170599039482632</v>
      </c>
      <c r="AA8" s="20">
        <v>52123576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82384</v>
      </c>
      <c r="D10" s="20"/>
      <c r="E10" s="21">
        <v>39577</v>
      </c>
      <c r="F10" s="22">
        <v>39577</v>
      </c>
      <c r="G10" s="22">
        <v>14358</v>
      </c>
      <c r="H10" s="22">
        <v>12988</v>
      </c>
      <c r="I10" s="22">
        <v>8630</v>
      </c>
      <c r="J10" s="22">
        <v>35976</v>
      </c>
      <c r="K10" s="22">
        <v>15614</v>
      </c>
      <c r="L10" s="22">
        <v>7928</v>
      </c>
      <c r="M10" s="22">
        <v>9169</v>
      </c>
      <c r="N10" s="22">
        <v>32711</v>
      </c>
      <c r="O10" s="22">
        <v>8573</v>
      </c>
      <c r="P10" s="22">
        <v>9932</v>
      </c>
      <c r="Q10" s="22">
        <v>7772</v>
      </c>
      <c r="R10" s="22">
        <v>26277</v>
      </c>
      <c r="S10" s="22">
        <v>5811</v>
      </c>
      <c r="T10" s="22">
        <v>6809</v>
      </c>
      <c r="U10" s="22">
        <v>6812</v>
      </c>
      <c r="V10" s="22">
        <v>19432</v>
      </c>
      <c r="W10" s="22">
        <v>114396</v>
      </c>
      <c r="X10" s="22">
        <v>39577</v>
      </c>
      <c r="Y10" s="22">
        <v>74819</v>
      </c>
      <c r="Z10" s="23">
        <v>189.0466685195947</v>
      </c>
      <c r="AA10" s="20">
        <v>39577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4635238</v>
      </c>
      <c r="D13" s="20"/>
      <c r="E13" s="21">
        <v>6560689</v>
      </c>
      <c r="F13" s="22">
        <v>5164718</v>
      </c>
      <c r="G13" s="22">
        <v>419080</v>
      </c>
      <c r="H13" s="22">
        <v>425745</v>
      </c>
      <c r="I13" s="22">
        <v>419467</v>
      </c>
      <c r="J13" s="22">
        <v>1264292</v>
      </c>
      <c r="K13" s="22">
        <v>425762</v>
      </c>
      <c r="L13" s="22">
        <v>440151</v>
      </c>
      <c r="M13" s="22">
        <v>452093</v>
      </c>
      <c r="N13" s="22">
        <v>1318006</v>
      </c>
      <c r="O13" s="22">
        <v>444059</v>
      </c>
      <c r="P13" s="22">
        <v>444690</v>
      </c>
      <c r="Q13" s="22">
        <v>443821</v>
      </c>
      <c r="R13" s="22">
        <v>1332570</v>
      </c>
      <c r="S13" s="22">
        <v>449314</v>
      </c>
      <c r="T13" s="22">
        <v>453423</v>
      </c>
      <c r="U13" s="22">
        <v>436519</v>
      </c>
      <c r="V13" s="22">
        <v>1339256</v>
      </c>
      <c r="W13" s="22">
        <v>5254124</v>
      </c>
      <c r="X13" s="22">
        <v>5164718</v>
      </c>
      <c r="Y13" s="22">
        <v>89406</v>
      </c>
      <c r="Z13" s="23">
        <v>1.7310916104228729</v>
      </c>
      <c r="AA13" s="20">
        <v>5164718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42448138</v>
      </c>
      <c r="D33" s="29">
        <f t="shared" ref="D33:Y33" si="0">SUM(D6:D32)</f>
        <v>0</v>
      </c>
      <c r="E33" s="30">
        <f t="shared" si="0"/>
        <v>58723842</v>
      </c>
      <c r="F33" s="31">
        <f t="shared" si="0"/>
        <v>57327871</v>
      </c>
      <c r="G33" s="31">
        <f t="shared" si="0"/>
        <v>4651208</v>
      </c>
      <c r="H33" s="31">
        <f t="shared" si="0"/>
        <v>4545715</v>
      </c>
      <c r="I33" s="31">
        <f t="shared" si="0"/>
        <v>4363825</v>
      </c>
      <c r="J33" s="31">
        <f t="shared" si="0"/>
        <v>13560748</v>
      </c>
      <c r="K33" s="31">
        <f t="shared" si="0"/>
        <v>4737203</v>
      </c>
      <c r="L33" s="31">
        <f t="shared" si="0"/>
        <v>4951131</v>
      </c>
      <c r="M33" s="31">
        <f t="shared" si="0"/>
        <v>4044850</v>
      </c>
      <c r="N33" s="31">
        <f t="shared" si="0"/>
        <v>13733184</v>
      </c>
      <c r="O33" s="31">
        <f t="shared" si="0"/>
        <v>4397520</v>
      </c>
      <c r="P33" s="31">
        <f t="shared" si="0"/>
        <v>4440365</v>
      </c>
      <c r="Q33" s="31">
        <f t="shared" si="0"/>
        <v>4418280</v>
      </c>
      <c r="R33" s="31">
        <f t="shared" si="0"/>
        <v>13256165</v>
      </c>
      <c r="S33" s="31">
        <f t="shared" si="0"/>
        <v>4374269</v>
      </c>
      <c r="T33" s="31">
        <f t="shared" si="0"/>
        <v>5269782</v>
      </c>
      <c r="U33" s="31">
        <f t="shared" si="0"/>
        <v>-2173218</v>
      </c>
      <c r="V33" s="31">
        <f t="shared" si="0"/>
        <v>7470833</v>
      </c>
      <c r="W33" s="31">
        <f t="shared" si="0"/>
        <v>48020930</v>
      </c>
      <c r="X33" s="31">
        <f t="shared" si="0"/>
        <v>57327871</v>
      </c>
      <c r="Y33" s="31">
        <f t="shared" si="0"/>
        <v>-9306941</v>
      </c>
      <c r="Z33" s="32">
        <f>+IF(X33&lt;&gt;0,+(Y33/X33)*100,0)</f>
        <v>-16.234583349519468</v>
      </c>
      <c r="AA33" s="29">
        <f>SUM(AA6:AA32)</f>
        <v>57327871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12968477</v>
      </c>
      <c r="D35" s="20"/>
      <c r="E35" s="21">
        <v>14759773</v>
      </c>
      <c r="F35" s="22">
        <v>17381402</v>
      </c>
      <c r="G35" s="22">
        <v>1281183</v>
      </c>
      <c r="H35" s="22">
        <v>1270316</v>
      </c>
      <c r="I35" s="22">
        <v>1389045</v>
      </c>
      <c r="J35" s="22">
        <v>3940544</v>
      </c>
      <c r="K35" s="22">
        <v>1290598</v>
      </c>
      <c r="L35" s="22">
        <v>1957652</v>
      </c>
      <c r="M35" s="22">
        <v>1258987</v>
      </c>
      <c r="N35" s="22">
        <v>4507237</v>
      </c>
      <c r="O35" s="22">
        <v>1529724</v>
      </c>
      <c r="P35" s="22">
        <v>1258725</v>
      </c>
      <c r="Q35" s="22">
        <v>1302071</v>
      </c>
      <c r="R35" s="22">
        <v>4090520</v>
      </c>
      <c r="S35" s="22">
        <v>1405012</v>
      </c>
      <c r="T35" s="22">
        <v>1435021</v>
      </c>
      <c r="U35" s="22">
        <v>1325381</v>
      </c>
      <c r="V35" s="22">
        <v>4165414</v>
      </c>
      <c r="W35" s="22">
        <v>16703715</v>
      </c>
      <c r="X35" s="22">
        <v>17381402</v>
      </c>
      <c r="Y35" s="22">
        <v>-677687</v>
      </c>
      <c r="Z35" s="23">
        <v>-3.8989202366989733</v>
      </c>
      <c r="AA35" s="20">
        <v>17381402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1218974</v>
      </c>
      <c r="D38" s="20"/>
      <c r="E38" s="21">
        <v>1200000</v>
      </c>
      <c r="F38" s="22">
        <v>1298142</v>
      </c>
      <c r="G38" s="22"/>
      <c r="H38" s="22"/>
      <c r="I38" s="22">
        <v>235110</v>
      </c>
      <c r="J38" s="22">
        <v>235110</v>
      </c>
      <c r="K38" s="22">
        <v>144949</v>
      </c>
      <c r="L38" s="22">
        <v>248025</v>
      </c>
      <c r="M38" s="22">
        <v>16152</v>
      </c>
      <c r="N38" s="22">
        <v>409126</v>
      </c>
      <c r="O38" s="22">
        <v>66451</v>
      </c>
      <c r="P38" s="22"/>
      <c r="Q38" s="22"/>
      <c r="R38" s="22">
        <v>66451</v>
      </c>
      <c r="S38" s="22"/>
      <c r="T38" s="22"/>
      <c r="U38" s="22">
        <v>77288</v>
      </c>
      <c r="V38" s="22">
        <v>77288</v>
      </c>
      <c r="W38" s="22">
        <v>787975</v>
      </c>
      <c r="X38" s="22">
        <v>1298142</v>
      </c>
      <c r="Y38" s="22">
        <v>-510167</v>
      </c>
      <c r="Z38" s="23">
        <v>-39.29978384491065</v>
      </c>
      <c r="AA38" s="20">
        <v>1298142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8724672</v>
      </c>
      <c r="D40" s="20"/>
      <c r="E40" s="21">
        <v>8748726</v>
      </c>
      <c r="F40" s="22">
        <v>8748726</v>
      </c>
      <c r="G40" s="22"/>
      <c r="H40" s="22"/>
      <c r="I40" s="22">
        <v>2181168</v>
      </c>
      <c r="J40" s="22">
        <v>2181168</v>
      </c>
      <c r="K40" s="22">
        <v>729729</v>
      </c>
      <c r="L40" s="22">
        <v>729729</v>
      </c>
      <c r="M40" s="22">
        <v>729729</v>
      </c>
      <c r="N40" s="22">
        <v>2189187</v>
      </c>
      <c r="O40" s="22">
        <v>729729</v>
      </c>
      <c r="P40" s="22">
        <v>729729</v>
      </c>
      <c r="Q40" s="22">
        <v>729729</v>
      </c>
      <c r="R40" s="22">
        <v>2189187</v>
      </c>
      <c r="S40" s="22">
        <v>729729</v>
      </c>
      <c r="T40" s="22">
        <v>729729</v>
      </c>
      <c r="U40" s="22">
        <v>729729</v>
      </c>
      <c r="V40" s="22">
        <v>2189187</v>
      </c>
      <c r="W40" s="22">
        <v>8748729</v>
      </c>
      <c r="X40" s="22">
        <v>8748726</v>
      </c>
      <c r="Y40" s="22">
        <v>3</v>
      </c>
      <c r="Z40" s="23"/>
      <c r="AA40" s="20">
        <v>8748726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2815733</v>
      </c>
      <c r="D42" s="20"/>
      <c r="E42" s="21">
        <v>6050000</v>
      </c>
      <c r="F42" s="22">
        <v>2793157</v>
      </c>
      <c r="G42" s="22"/>
      <c r="H42" s="22"/>
      <c r="I42" s="22">
        <v>449330</v>
      </c>
      <c r="J42" s="22">
        <v>449330</v>
      </c>
      <c r="K42" s="22"/>
      <c r="L42" s="22"/>
      <c r="M42" s="22"/>
      <c r="N42" s="22"/>
      <c r="O42" s="22">
        <v>1777552</v>
      </c>
      <c r="P42" s="22"/>
      <c r="Q42" s="22">
        <v>212730</v>
      </c>
      <c r="R42" s="22">
        <v>1990282</v>
      </c>
      <c r="S42" s="22">
        <v>827300</v>
      </c>
      <c r="T42" s="22">
        <v>958898</v>
      </c>
      <c r="U42" s="22">
        <v>474280</v>
      </c>
      <c r="V42" s="22">
        <v>2260478</v>
      </c>
      <c r="W42" s="22">
        <v>4700090</v>
      </c>
      <c r="X42" s="22">
        <v>2793157</v>
      </c>
      <c r="Y42" s="22">
        <v>1906933</v>
      </c>
      <c r="Z42" s="23">
        <v>68.27160091609602</v>
      </c>
      <c r="AA42" s="20">
        <v>2793157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1710114</v>
      </c>
      <c r="D44" s="20"/>
      <c r="E44" s="21">
        <v>2305702</v>
      </c>
      <c r="F44" s="22">
        <v>1818014</v>
      </c>
      <c r="G44" s="22"/>
      <c r="H44" s="22"/>
      <c r="I44" s="22">
        <v>909007</v>
      </c>
      <c r="J44" s="22">
        <v>909007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394577</v>
      </c>
      <c r="V44" s="22">
        <v>394577</v>
      </c>
      <c r="W44" s="22">
        <v>1303584</v>
      </c>
      <c r="X44" s="22">
        <v>1818014</v>
      </c>
      <c r="Y44" s="22">
        <v>-514430</v>
      </c>
      <c r="Z44" s="23">
        <v>-28.296261744959061</v>
      </c>
      <c r="AA44" s="20">
        <v>1818014</v>
      </c>
    </row>
    <row r="45" spans="1:27" x14ac:dyDescent="0.25">
      <c r="A45" s="19" t="s">
        <v>70</v>
      </c>
      <c r="B45" s="15" t="s">
        <v>32</v>
      </c>
      <c r="C45" s="20">
        <v>551088</v>
      </c>
      <c r="D45" s="20"/>
      <c r="E45" s="21">
        <v>1933391</v>
      </c>
      <c r="F45" s="22">
        <v>7838368</v>
      </c>
      <c r="G45" s="22">
        <v>10963</v>
      </c>
      <c r="H45" s="22">
        <v>10854</v>
      </c>
      <c r="I45" s="22">
        <v>11970</v>
      </c>
      <c r="J45" s="22">
        <v>33787</v>
      </c>
      <c r="K45" s="22">
        <v>393483</v>
      </c>
      <c r="L45" s="22">
        <v>2729786</v>
      </c>
      <c r="M45" s="22">
        <v>717129</v>
      </c>
      <c r="N45" s="22">
        <v>3840398</v>
      </c>
      <c r="O45" s="22">
        <v>428551</v>
      </c>
      <c r="P45" s="22">
        <v>262626</v>
      </c>
      <c r="Q45" s="22">
        <v>1619386</v>
      </c>
      <c r="R45" s="22">
        <v>2310563</v>
      </c>
      <c r="S45" s="22">
        <v>1115862</v>
      </c>
      <c r="T45" s="22">
        <v>271007</v>
      </c>
      <c r="U45" s="22">
        <v>84556</v>
      </c>
      <c r="V45" s="22">
        <v>1471425</v>
      </c>
      <c r="W45" s="22">
        <v>7656173</v>
      </c>
      <c r="X45" s="22">
        <v>7838368</v>
      </c>
      <c r="Y45" s="22">
        <v>-182195</v>
      </c>
      <c r="Z45" s="23">
        <v>-2.3243996709519124</v>
      </c>
      <c r="AA45" s="20">
        <v>7838368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27989058</v>
      </c>
      <c r="D48" s="29">
        <f t="shared" ref="D48:Y48" si="1">SUM(D35:D47)</f>
        <v>0</v>
      </c>
      <c r="E48" s="30">
        <f t="shared" si="1"/>
        <v>34997592</v>
      </c>
      <c r="F48" s="31">
        <f t="shared" si="1"/>
        <v>39877809</v>
      </c>
      <c r="G48" s="31">
        <f t="shared" si="1"/>
        <v>1292146</v>
      </c>
      <c r="H48" s="31">
        <f t="shared" si="1"/>
        <v>1281170</v>
      </c>
      <c r="I48" s="31">
        <f t="shared" si="1"/>
        <v>5175630</v>
      </c>
      <c r="J48" s="31">
        <f t="shared" si="1"/>
        <v>7748946</v>
      </c>
      <c r="K48" s="31">
        <f t="shared" si="1"/>
        <v>2558759</v>
      </c>
      <c r="L48" s="31">
        <f t="shared" si="1"/>
        <v>5665192</v>
      </c>
      <c r="M48" s="31">
        <f t="shared" si="1"/>
        <v>2721997</v>
      </c>
      <c r="N48" s="31">
        <f t="shared" si="1"/>
        <v>10945948</v>
      </c>
      <c r="O48" s="31">
        <f t="shared" si="1"/>
        <v>4532007</v>
      </c>
      <c r="P48" s="31">
        <f t="shared" si="1"/>
        <v>2251080</v>
      </c>
      <c r="Q48" s="31">
        <f t="shared" si="1"/>
        <v>3863916</v>
      </c>
      <c r="R48" s="31">
        <f t="shared" si="1"/>
        <v>10647003</v>
      </c>
      <c r="S48" s="31">
        <f t="shared" si="1"/>
        <v>4077903</v>
      </c>
      <c r="T48" s="31">
        <f t="shared" si="1"/>
        <v>3394655</v>
      </c>
      <c r="U48" s="31">
        <f t="shared" si="1"/>
        <v>3085811</v>
      </c>
      <c r="V48" s="31">
        <f t="shared" si="1"/>
        <v>10558369</v>
      </c>
      <c r="W48" s="31">
        <f t="shared" si="1"/>
        <v>39900266</v>
      </c>
      <c r="X48" s="31">
        <f t="shared" si="1"/>
        <v>39877809</v>
      </c>
      <c r="Y48" s="31">
        <f t="shared" si="1"/>
        <v>22457</v>
      </c>
      <c r="Z48" s="32">
        <f>+IF(X48&lt;&gt;0,+(Y48/X48)*100,0)</f>
        <v>5.6314528212921627E-2</v>
      </c>
      <c r="AA48" s="29">
        <f>SUM(AA35:AA47)</f>
        <v>39877809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14459080</v>
      </c>
      <c r="D49" s="39">
        <f t="shared" si="2"/>
        <v>0</v>
      </c>
      <c r="E49" s="40">
        <f t="shared" si="2"/>
        <v>23726250</v>
      </c>
      <c r="F49" s="41">
        <f t="shared" si="2"/>
        <v>17450062</v>
      </c>
      <c r="G49" s="41">
        <f t="shared" si="2"/>
        <v>3359062</v>
      </c>
      <c r="H49" s="41">
        <f t="shared" si="2"/>
        <v>3264545</v>
      </c>
      <c r="I49" s="41">
        <f t="shared" si="2"/>
        <v>-811805</v>
      </c>
      <c r="J49" s="41">
        <f t="shared" si="2"/>
        <v>5811802</v>
      </c>
      <c r="K49" s="41">
        <f t="shared" si="2"/>
        <v>2178444</v>
      </c>
      <c r="L49" s="41">
        <f t="shared" si="2"/>
        <v>-714061</v>
      </c>
      <c r="M49" s="41">
        <f t="shared" si="2"/>
        <v>1322853</v>
      </c>
      <c r="N49" s="41">
        <f t="shared" si="2"/>
        <v>2787236</v>
      </c>
      <c r="O49" s="41">
        <f t="shared" si="2"/>
        <v>-134487</v>
      </c>
      <c r="P49" s="41">
        <f t="shared" si="2"/>
        <v>2189285</v>
      </c>
      <c r="Q49" s="41">
        <f t="shared" si="2"/>
        <v>554364</v>
      </c>
      <c r="R49" s="41">
        <f t="shared" si="2"/>
        <v>2609162</v>
      </c>
      <c r="S49" s="41">
        <f t="shared" si="2"/>
        <v>296366</v>
      </c>
      <c r="T49" s="41">
        <f t="shared" si="2"/>
        <v>1875127</v>
      </c>
      <c r="U49" s="41">
        <f t="shared" si="2"/>
        <v>-5259029</v>
      </c>
      <c r="V49" s="41">
        <f t="shared" si="2"/>
        <v>-3087536</v>
      </c>
      <c r="W49" s="41">
        <f t="shared" si="2"/>
        <v>8120664</v>
      </c>
      <c r="X49" s="41">
        <f t="shared" si="2"/>
        <v>17450062</v>
      </c>
      <c r="Y49" s="41">
        <f t="shared" si="2"/>
        <v>-9329398</v>
      </c>
      <c r="Z49" s="42">
        <f>+IF(X49&lt;&gt;0,+(Y49/X49)*100,0)</f>
        <v>-53.463408897916807</v>
      </c>
      <c r="AA49" s="39">
        <f>+AA33-AA48</f>
        <v>17450062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14459080</v>
      </c>
      <c r="D52" s="48">
        <f t="shared" si="3"/>
        <v>0</v>
      </c>
      <c r="E52" s="49">
        <f t="shared" si="3"/>
        <v>23726250</v>
      </c>
      <c r="F52" s="50">
        <f t="shared" si="3"/>
        <v>17450062</v>
      </c>
      <c r="G52" s="50">
        <f t="shared" si="3"/>
        <v>3359062</v>
      </c>
      <c r="H52" s="50">
        <f t="shared" si="3"/>
        <v>3264545</v>
      </c>
      <c r="I52" s="50">
        <f t="shared" si="3"/>
        <v>-811805</v>
      </c>
      <c r="J52" s="50">
        <f t="shared" si="3"/>
        <v>5811802</v>
      </c>
      <c r="K52" s="50">
        <f t="shared" si="3"/>
        <v>2178444</v>
      </c>
      <c r="L52" s="50">
        <f t="shared" si="3"/>
        <v>-714061</v>
      </c>
      <c r="M52" s="50">
        <f t="shared" si="3"/>
        <v>1322853</v>
      </c>
      <c r="N52" s="50">
        <f t="shared" si="3"/>
        <v>2787236</v>
      </c>
      <c r="O52" s="50">
        <f t="shared" si="3"/>
        <v>-134487</v>
      </c>
      <c r="P52" s="50">
        <f t="shared" si="3"/>
        <v>2189285</v>
      </c>
      <c r="Q52" s="50">
        <f t="shared" si="3"/>
        <v>554364</v>
      </c>
      <c r="R52" s="50">
        <f t="shared" si="3"/>
        <v>2609162</v>
      </c>
      <c r="S52" s="50">
        <f t="shared" si="3"/>
        <v>296366</v>
      </c>
      <c r="T52" s="50">
        <f t="shared" si="3"/>
        <v>1875127</v>
      </c>
      <c r="U52" s="50">
        <f t="shared" si="3"/>
        <v>-5259029</v>
      </c>
      <c r="V52" s="50">
        <f t="shared" si="3"/>
        <v>-3087536</v>
      </c>
      <c r="W52" s="50">
        <f t="shared" si="3"/>
        <v>8120664</v>
      </c>
      <c r="X52" s="50">
        <f t="shared" si="3"/>
        <v>17450062</v>
      </c>
      <c r="Y52" s="50">
        <f t="shared" si="3"/>
        <v>-9329398</v>
      </c>
      <c r="Z52" s="51">
        <f>+IF(X52&lt;&gt;0,+(Y52/X52)*100,0)</f>
        <v>-53.463408897916807</v>
      </c>
      <c r="AA52" s="48">
        <f>SUM(AA49:AA51)</f>
        <v>17450062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14459080</v>
      </c>
      <c r="D54" s="54">
        <f>+D52-D53</f>
        <v>0</v>
      </c>
      <c r="E54" s="55">
        <f t="shared" si="4"/>
        <v>23726250</v>
      </c>
      <c r="F54" s="56">
        <f t="shared" si="4"/>
        <v>17450062</v>
      </c>
      <c r="G54" s="56">
        <f t="shared" si="4"/>
        <v>3359062</v>
      </c>
      <c r="H54" s="56">
        <f t="shared" si="4"/>
        <v>3264545</v>
      </c>
      <c r="I54" s="56">
        <f t="shared" si="4"/>
        <v>-811805</v>
      </c>
      <c r="J54" s="56">
        <f t="shared" si="4"/>
        <v>5811802</v>
      </c>
      <c r="K54" s="56">
        <f t="shared" si="4"/>
        <v>2178444</v>
      </c>
      <c r="L54" s="56">
        <f t="shared" si="4"/>
        <v>-714061</v>
      </c>
      <c r="M54" s="56">
        <f t="shared" si="4"/>
        <v>1322853</v>
      </c>
      <c r="N54" s="56">
        <f t="shared" si="4"/>
        <v>2787236</v>
      </c>
      <c r="O54" s="56">
        <f t="shared" si="4"/>
        <v>-134487</v>
      </c>
      <c r="P54" s="56">
        <f t="shared" si="4"/>
        <v>2189285</v>
      </c>
      <c r="Q54" s="56">
        <f t="shared" si="4"/>
        <v>554364</v>
      </c>
      <c r="R54" s="56">
        <f t="shared" si="4"/>
        <v>2609162</v>
      </c>
      <c r="S54" s="56">
        <f t="shared" si="4"/>
        <v>296366</v>
      </c>
      <c r="T54" s="56">
        <f t="shared" si="4"/>
        <v>1875127</v>
      </c>
      <c r="U54" s="56">
        <f t="shared" si="4"/>
        <v>-5259029</v>
      </c>
      <c r="V54" s="56">
        <f t="shared" si="4"/>
        <v>-3087536</v>
      </c>
      <c r="W54" s="56">
        <f t="shared" si="4"/>
        <v>8120664</v>
      </c>
      <c r="X54" s="56">
        <f t="shared" si="4"/>
        <v>17450062</v>
      </c>
      <c r="Y54" s="56">
        <f t="shared" si="4"/>
        <v>-9329398</v>
      </c>
      <c r="Z54" s="57">
        <f>+IF(X54&lt;&gt;0,+(Y54/X54)*100,0)</f>
        <v>-53.463408897916807</v>
      </c>
      <c r="AA54" s="54">
        <f>+AA52-AA53</f>
        <v>17450062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14459080</v>
      </c>
      <c r="D57" s="48">
        <f>SUM(D54:D56)</f>
        <v>0</v>
      </c>
      <c r="E57" s="49">
        <f t="shared" si="5"/>
        <v>23726250</v>
      </c>
      <c r="F57" s="50">
        <f t="shared" si="5"/>
        <v>17450062</v>
      </c>
      <c r="G57" s="50">
        <f t="shared" si="5"/>
        <v>3359062</v>
      </c>
      <c r="H57" s="50">
        <f t="shared" si="5"/>
        <v>3264545</v>
      </c>
      <c r="I57" s="50">
        <f t="shared" si="5"/>
        <v>-811805</v>
      </c>
      <c r="J57" s="50">
        <f t="shared" si="5"/>
        <v>5811802</v>
      </c>
      <c r="K57" s="50">
        <f t="shared" si="5"/>
        <v>2178444</v>
      </c>
      <c r="L57" s="50">
        <f t="shared" si="5"/>
        <v>-714061</v>
      </c>
      <c r="M57" s="50">
        <f t="shared" si="5"/>
        <v>1322853</v>
      </c>
      <c r="N57" s="50">
        <f t="shared" si="5"/>
        <v>2787236</v>
      </c>
      <c r="O57" s="50">
        <f t="shared" si="5"/>
        <v>-134487</v>
      </c>
      <c r="P57" s="50">
        <f t="shared" si="5"/>
        <v>2189285</v>
      </c>
      <c r="Q57" s="50">
        <f t="shared" si="5"/>
        <v>554364</v>
      </c>
      <c r="R57" s="50">
        <f t="shared" si="5"/>
        <v>2609162</v>
      </c>
      <c r="S57" s="50">
        <f t="shared" si="5"/>
        <v>296366</v>
      </c>
      <c r="T57" s="50">
        <f t="shared" si="5"/>
        <v>1875127</v>
      </c>
      <c r="U57" s="50">
        <f t="shared" si="5"/>
        <v>-5259029</v>
      </c>
      <c r="V57" s="50">
        <f t="shared" si="5"/>
        <v>-3087536</v>
      </c>
      <c r="W57" s="50">
        <f t="shared" si="5"/>
        <v>8120664</v>
      </c>
      <c r="X57" s="50">
        <f t="shared" si="5"/>
        <v>17450062</v>
      </c>
      <c r="Y57" s="50">
        <f t="shared" si="5"/>
        <v>-9329398</v>
      </c>
      <c r="Z57" s="51">
        <f>+IF(X57&lt;&gt;0,+(Y57/X57)*100,0)</f>
        <v>-53.463408897916807</v>
      </c>
      <c r="AA57" s="48">
        <f>SUM(AA54:AA56)</f>
        <v>17450062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14459080</v>
      </c>
      <c r="D60" s="65">
        <f>SUM(D57:D59)</f>
        <v>0</v>
      </c>
      <c r="E60" s="66">
        <f t="shared" si="6"/>
        <v>23726250</v>
      </c>
      <c r="F60" s="67">
        <f t="shared" si="6"/>
        <v>17450062</v>
      </c>
      <c r="G60" s="67">
        <f t="shared" si="6"/>
        <v>3359062</v>
      </c>
      <c r="H60" s="67">
        <f t="shared" si="6"/>
        <v>3264545</v>
      </c>
      <c r="I60" s="67">
        <f t="shared" si="6"/>
        <v>-811805</v>
      </c>
      <c r="J60" s="67">
        <f t="shared" si="6"/>
        <v>5811802</v>
      </c>
      <c r="K60" s="67">
        <f t="shared" si="6"/>
        <v>2178444</v>
      </c>
      <c r="L60" s="67">
        <f t="shared" si="6"/>
        <v>-714061</v>
      </c>
      <c r="M60" s="67">
        <f t="shared" si="6"/>
        <v>1322853</v>
      </c>
      <c r="N60" s="67">
        <f t="shared" si="6"/>
        <v>2787236</v>
      </c>
      <c r="O60" s="67">
        <f t="shared" si="6"/>
        <v>-134487</v>
      </c>
      <c r="P60" s="67">
        <f t="shared" si="6"/>
        <v>2189285</v>
      </c>
      <c r="Q60" s="67">
        <f t="shared" si="6"/>
        <v>554364</v>
      </c>
      <c r="R60" s="67">
        <f t="shared" si="6"/>
        <v>2609162</v>
      </c>
      <c r="S60" s="67">
        <f t="shared" si="6"/>
        <v>296366</v>
      </c>
      <c r="T60" s="67">
        <f t="shared" si="6"/>
        <v>1875127</v>
      </c>
      <c r="U60" s="67">
        <f t="shared" si="6"/>
        <v>-5259029</v>
      </c>
      <c r="V60" s="67">
        <f t="shared" si="6"/>
        <v>-3087536</v>
      </c>
      <c r="W60" s="67">
        <f t="shared" si="6"/>
        <v>8120664</v>
      </c>
      <c r="X60" s="67">
        <f t="shared" si="6"/>
        <v>17450062</v>
      </c>
      <c r="Y60" s="67">
        <f t="shared" si="6"/>
        <v>-9329398</v>
      </c>
      <c r="Z60" s="68">
        <f>+IF(X60&lt;&gt;0,+(Y60/X60)*100,0)</f>
        <v>-53.463408897916807</v>
      </c>
      <c r="AA60" s="65">
        <f>SUM(AA57:AA59)</f>
        <v>17450062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2283676</v>
      </c>
      <c r="D8" s="20"/>
      <c r="E8" s="21">
        <v>-689553</v>
      </c>
      <c r="F8" s="22">
        <v>4590981</v>
      </c>
      <c r="G8" s="22">
        <v>385727</v>
      </c>
      <c r="H8" s="22">
        <v>378187</v>
      </c>
      <c r="I8" s="22">
        <v>357406</v>
      </c>
      <c r="J8" s="22">
        <v>1121320</v>
      </c>
      <c r="K8" s="22">
        <v>363276</v>
      </c>
      <c r="L8" s="22">
        <v>353351</v>
      </c>
      <c r="M8" s="22">
        <v>352272</v>
      </c>
      <c r="N8" s="22">
        <v>1068899</v>
      </c>
      <c r="O8" s="22">
        <v>351306</v>
      </c>
      <c r="P8" s="22">
        <v>346646</v>
      </c>
      <c r="Q8" s="22">
        <v>346002</v>
      </c>
      <c r="R8" s="22">
        <v>1043954</v>
      </c>
      <c r="S8" s="22">
        <v>356549</v>
      </c>
      <c r="T8" s="22">
        <v>348310</v>
      </c>
      <c r="U8" s="22">
        <v>377796</v>
      </c>
      <c r="V8" s="22">
        <v>1082655</v>
      </c>
      <c r="W8" s="22">
        <v>4316828</v>
      </c>
      <c r="X8" s="22">
        <v>4590981</v>
      </c>
      <c r="Y8" s="22">
        <v>-274153</v>
      </c>
      <c r="Z8" s="23">
        <v>-5.9715559702817327</v>
      </c>
      <c r="AA8" s="20">
        <v>4590981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1213940</v>
      </c>
      <c r="D29" s="20"/>
      <c r="E29" s="21">
        <v>4816524</v>
      </c>
      <c r="F29" s="22">
        <v>4816524</v>
      </c>
      <c r="G29" s="22">
        <v>31105</v>
      </c>
      <c r="H29" s="22">
        <v>31105</v>
      </c>
      <c r="I29" s="22">
        <v>30909</v>
      </c>
      <c r="J29" s="22">
        <v>93119</v>
      </c>
      <c r="K29" s="22">
        <v>31105</v>
      </c>
      <c r="L29" s="22">
        <v>31558</v>
      </c>
      <c r="M29" s="22">
        <v>31951</v>
      </c>
      <c r="N29" s="22">
        <v>94614</v>
      </c>
      <c r="O29" s="22">
        <v>31671</v>
      </c>
      <c r="P29" s="22">
        <v>31671</v>
      </c>
      <c r="Q29" s="22">
        <v>31671</v>
      </c>
      <c r="R29" s="22">
        <v>95013</v>
      </c>
      <c r="S29" s="22">
        <v>31671</v>
      </c>
      <c r="T29" s="22">
        <v>31671</v>
      </c>
      <c r="U29" s="22">
        <v>31822</v>
      </c>
      <c r="V29" s="22">
        <v>95164</v>
      </c>
      <c r="W29" s="22">
        <v>377910</v>
      </c>
      <c r="X29" s="22">
        <v>4816524</v>
      </c>
      <c r="Y29" s="22">
        <v>-4438614</v>
      </c>
      <c r="Z29" s="23">
        <v>-92.153885250026775</v>
      </c>
      <c r="AA29" s="20">
        <v>4816524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3493298</v>
      </c>
      <c r="D33" s="29">
        <f t="shared" ref="D33:Y33" si="0">SUM(D6:D32)</f>
        <v>0</v>
      </c>
      <c r="E33" s="30">
        <f t="shared" si="0"/>
        <v>5139227</v>
      </c>
      <c r="F33" s="31">
        <f t="shared" si="0"/>
        <v>9407505</v>
      </c>
      <c r="G33" s="31">
        <f t="shared" si="0"/>
        <v>416832</v>
      </c>
      <c r="H33" s="31">
        <f t="shared" si="0"/>
        <v>409292</v>
      </c>
      <c r="I33" s="31">
        <f t="shared" si="0"/>
        <v>388315</v>
      </c>
      <c r="J33" s="31">
        <f t="shared" si="0"/>
        <v>1214439</v>
      </c>
      <c r="K33" s="31">
        <f t="shared" si="0"/>
        <v>394381</v>
      </c>
      <c r="L33" s="31">
        <f t="shared" si="0"/>
        <v>384909</v>
      </c>
      <c r="M33" s="31">
        <f t="shared" si="0"/>
        <v>384223</v>
      </c>
      <c r="N33" s="31">
        <f t="shared" si="0"/>
        <v>1163513</v>
      </c>
      <c r="O33" s="31">
        <f t="shared" si="0"/>
        <v>382977</v>
      </c>
      <c r="P33" s="31">
        <f t="shared" si="0"/>
        <v>378317</v>
      </c>
      <c r="Q33" s="31">
        <f t="shared" si="0"/>
        <v>377673</v>
      </c>
      <c r="R33" s="31">
        <f t="shared" si="0"/>
        <v>1138967</v>
      </c>
      <c r="S33" s="31">
        <f t="shared" si="0"/>
        <v>388220</v>
      </c>
      <c r="T33" s="31">
        <f t="shared" si="0"/>
        <v>379981</v>
      </c>
      <c r="U33" s="31">
        <f t="shared" si="0"/>
        <v>409618</v>
      </c>
      <c r="V33" s="31">
        <f t="shared" si="0"/>
        <v>1177819</v>
      </c>
      <c r="W33" s="31">
        <f t="shared" si="0"/>
        <v>4694738</v>
      </c>
      <c r="X33" s="31">
        <f t="shared" si="0"/>
        <v>9407505</v>
      </c>
      <c r="Y33" s="31">
        <f t="shared" si="0"/>
        <v>-4712767</v>
      </c>
      <c r="Z33" s="32">
        <f>+IF(X33&lt;&gt;0,+(Y33/X33)*100,0)</f>
        <v>-50.095822431133442</v>
      </c>
      <c r="AA33" s="29">
        <f>SUM(AA6:AA32)</f>
        <v>9407505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2209828</v>
      </c>
      <c r="D35" s="20"/>
      <c r="E35" s="21">
        <v>2888501</v>
      </c>
      <c r="F35" s="22">
        <v>2012328</v>
      </c>
      <c r="G35" s="22"/>
      <c r="H35" s="22">
        <v>343679</v>
      </c>
      <c r="I35" s="22">
        <v>176419</v>
      </c>
      <c r="J35" s="22">
        <v>520098</v>
      </c>
      <c r="K35" s="22">
        <v>180853</v>
      </c>
      <c r="L35" s="22">
        <v>161179</v>
      </c>
      <c r="M35" s="22">
        <v>129165</v>
      </c>
      <c r="N35" s="22">
        <v>471197</v>
      </c>
      <c r="O35" s="22">
        <v>238091</v>
      </c>
      <c r="P35" s="22">
        <v>161190</v>
      </c>
      <c r="Q35" s="22">
        <v>215016</v>
      </c>
      <c r="R35" s="22">
        <v>614297</v>
      </c>
      <c r="S35" s="22">
        <v>151265</v>
      </c>
      <c r="T35" s="22">
        <v>163419</v>
      </c>
      <c r="U35" s="22">
        <v>142420</v>
      </c>
      <c r="V35" s="22">
        <v>457104</v>
      </c>
      <c r="W35" s="22">
        <v>2062696</v>
      </c>
      <c r="X35" s="22">
        <v>2012328</v>
      </c>
      <c r="Y35" s="22">
        <v>50368</v>
      </c>
      <c r="Z35" s="23">
        <v>2.5029716825487691</v>
      </c>
      <c r="AA35" s="20">
        <v>2012328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312403</v>
      </c>
      <c r="F39" s="22">
        <v>312403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312403</v>
      </c>
      <c r="Y39" s="22">
        <v>-312403</v>
      </c>
      <c r="Z39" s="23">
        <v>-100</v>
      </c>
      <c r="AA39" s="20">
        <v>312403</v>
      </c>
    </row>
    <row r="40" spans="1:27" x14ac:dyDescent="0.25">
      <c r="A40" s="19" t="s">
        <v>66</v>
      </c>
      <c r="B40" s="15" t="s">
        <v>32</v>
      </c>
      <c r="C40" s="20">
        <v>1154424</v>
      </c>
      <c r="D40" s="20"/>
      <c r="E40" s="21">
        <v>2556690</v>
      </c>
      <c r="F40" s="22">
        <v>2556690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2556690</v>
      </c>
      <c r="Y40" s="22">
        <v>-2556690</v>
      </c>
      <c r="Z40" s="23">
        <v>-100</v>
      </c>
      <c r="AA40" s="20">
        <v>2556690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391223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1090646</v>
      </c>
      <c r="D45" s="20"/>
      <c r="E45" s="21">
        <v>5665</v>
      </c>
      <c r="F45" s="22">
        <v>22227</v>
      </c>
      <c r="G45" s="22"/>
      <c r="H45" s="22">
        <v>2934</v>
      </c>
      <c r="I45" s="22">
        <v>1482</v>
      </c>
      <c r="J45" s="22">
        <v>4416</v>
      </c>
      <c r="K45" s="22">
        <v>1526</v>
      </c>
      <c r="L45" s="22">
        <v>1329</v>
      </c>
      <c r="M45" s="22">
        <v>1010</v>
      </c>
      <c r="N45" s="22">
        <v>3865</v>
      </c>
      <c r="O45" s="22">
        <v>2108</v>
      </c>
      <c r="P45" s="22">
        <v>1329</v>
      </c>
      <c r="Q45" s="22">
        <v>1864</v>
      </c>
      <c r="R45" s="22">
        <v>5301</v>
      </c>
      <c r="S45" s="22">
        <v>1264</v>
      </c>
      <c r="T45" s="22">
        <v>1386</v>
      </c>
      <c r="U45" s="22">
        <v>1176</v>
      </c>
      <c r="V45" s="22">
        <v>3826</v>
      </c>
      <c r="W45" s="22">
        <v>17408</v>
      </c>
      <c r="X45" s="22">
        <v>22227</v>
      </c>
      <c r="Y45" s="22">
        <v>-4819</v>
      </c>
      <c r="Z45" s="23">
        <v>-21.680838619696765</v>
      </c>
      <c r="AA45" s="20">
        <v>22227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4846121</v>
      </c>
      <c r="D48" s="29">
        <f t="shared" ref="D48:Y48" si="1">SUM(D35:D47)</f>
        <v>0</v>
      </c>
      <c r="E48" s="30">
        <f t="shared" si="1"/>
        <v>6050086</v>
      </c>
      <c r="F48" s="31">
        <f t="shared" si="1"/>
        <v>4903648</v>
      </c>
      <c r="G48" s="31">
        <f t="shared" si="1"/>
        <v>0</v>
      </c>
      <c r="H48" s="31">
        <f t="shared" si="1"/>
        <v>346613</v>
      </c>
      <c r="I48" s="31">
        <f t="shared" si="1"/>
        <v>177901</v>
      </c>
      <c r="J48" s="31">
        <f t="shared" si="1"/>
        <v>524514</v>
      </c>
      <c r="K48" s="31">
        <f t="shared" si="1"/>
        <v>182379</v>
      </c>
      <c r="L48" s="31">
        <f t="shared" si="1"/>
        <v>162508</v>
      </c>
      <c r="M48" s="31">
        <f t="shared" si="1"/>
        <v>130175</v>
      </c>
      <c r="N48" s="31">
        <f t="shared" si="1"/>
        <v>475062</v>
      </c>
      <c r="O48" s="31">
        <f t="shared" si="1"/>
        <v>240199</v>
      </c>
      <c r="P48" s="31">
        <f t="shared" si="1"/>
        <v>162519</v>
      </c>
      <c r="Q48" s="31">
        <f t="shared" si="1"/>
        <v>216880</v>
      </c>
      <c r="R48" s="31">
        <f t="shared" si="1"/>
        <v>619598</v>
      </c>
      <c r="S48" s="31">
        <f t="shared" si="1"/>
        <v>152529</v>
      </c>
      <c r="T48" s="31">
        <f t="shared" si="1"/>
        <v>164805</v>
      </c>
      <c r="U48" s="31">
        <f t="shared" si="1"/>
        <v>143596</v>
      </c>
      <c r="V48" s="31">
        <f t="shared" si="1"/>
        <v>460930</v>
      </c>
      <c r="W48" s="31">
        <f t="shared" si="1"/>
        <v>2080104</v>
      </c>
      <c r="X48" s="31">
        <f t="shared" si="1"/>
        <v>4903648</v>
      </c>
      <c r="Y48" s="31">
        <f t="shared" si="1"/>
        <v>-2823544</v>
      </c>
      <c r="Z48" s="32">
        <f>+IF(X48&lt;&gt;0,+(Y48/X48)*100,0)</f>
        <v>-57.580478859820282</v>
      </c>
      <c r="AA48" s="29">
        <f>SUM(AA35:AA47)</f>
        <v>4903648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-1352823</v>
      </c>
      <c r="D49" s="39">
        <f t="shared" si="2"/>
        <v>0</v>
      </c>
      <c r="E49" s="40">
        <f t="shared" si="2"/>
        <v>-910859</v>
      </c>
      <c r="F49" s="41">
        <f t="shared" si="2"/>
        <v>4503857</v>
      </c>
      <c r="G49" s="41">
        <f t="shared" si="2"/>
        <v>416832</v>
      </c>
      <c r="H49" s="41">
        <f t="shared" si="2"/>
        <v>62679</v>
      </c>
      <c r="I49" s="41">
        <f t="shared" si="2"/>
        <v>210414</v>
      </c>
      <c r="J49" s="41">
        <f t="shared" si="2"/>
        <v>689925</v>
      </c>
      <c r="K49" s="41">
        <f t="shared" si="2"/>
        <v>212002</v>
      </c>
      <c r="L49" s="41">
        <f t="shared" si="2"/>
        <v>222401</v>
      </c>
      <c r="M49" s="41">
        <f t="shared" si="2"/>
        <v>254048</v>
      </c>
      <c r="N49" s="41">
        <f t="shared" si="2"/>
        <v>688451</v>
      </c>
      <c r="O49" s="41">
        <f t="shared" si="2"/>
        <v>142778</v>
      </c>
      <c r="P49" s="41">
        <f t="shared" si="2"/>
        <v>215798</v>
      </c>
      <c r="Q49" s="41">
        <f t="shared" si="2"/>
        <v>160793</v>
      </c>
      <c r="R49" s="41">
        <f t="shared" si="2"/>
        <v>519369</v>
      </c>
      <c r="S49" s="41">
        <f t="shared" si="2"/>
        <v>235691</v>
      </c>
      <c r="T49" s="41">
        <f t="shared" si="2"/>
        <v>215176</v>
      </c>
      <c r="U49" s="41">
        <f t="shared" si="2"/>
        <v>266022</v>
      </c>
      <c r="V49" s="41">
        <f t="shared" si="2"/>
        <v>716889</v>
      </c>
      <c r="W49" s="41">
        <f t="shared" si="2"/>
        <v>2614634</v>
      </c>
      <c r="X49" s="41">
        <f t="shared" si="2"/>
        <v>4503857</v>
      </c>
      <c r="Y49" s="41">
        <f t="shared" si="2"/>
        <v>-1889223</v>
      </c>
      <c r="Z49" s="42">
        <f>+IF(X49&lt;&gt;0,+(Y49/X49)*100,0)</f>
        <v>-41.946780281878397</v>
      </c>
      <c r="AA49" s="39">
        <f>+AA33-AA48</f>
        <v>4503857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-1352823</v>
      </c>
      <c r="D52" s="48">
        <f t="shared" si="3"/>
        <v>0</v>
      </c>
      <c r="E52" s="49">
        <f t="shared" si="3"/>
        <v>-910859</v>
      </c>
      <c r="F52" s="50">
        <f t="shared" si="3"/>
        <v>4503857</v>
      </c>
      <c r="G52" s="50">
        <f t="shared" si="3"/>
        <v>416832</v>
      </c>
      <c r="H52" s="50">
        <f t="shared" si="3"/>
        <v>62679</v>
      </c>
      <c r="I52" s="50">
        <f t="shared" si="3"/>
        <v>210414</v>
      </c>
      <c r="J52" s="50">
        <f t="shared" si="3"/>
        <v>689925</v>
      </c>
      <c r="K52" s="50">
        <f t="shared" si="3"/>
        <v>212002</v>
      </c>
      <c r="L52" s="50">
        <f t="shared" si="3"/>
        <v>222401</v>
      </c>
      <c r="M52" s="50">
        <f t="shared" si="3"/>
        <v>254048</v>
      </c>
      <c r="N52" s="50">
        <f t="shared" si="3"/>
        <v>688451</v>
      </c>
      <c r="O52" s="50">
        <f t="shared" si="3"/>
        <v>142778</v>
      </c>
      <c r="P52" s="50">
        <f t="shared" si="3"/>
        <v>215798</v>
      </c>
      <c r="Q52" s="50">
        <f t="shared" si="3"/>
        <v>160793</v>
      </c>
      <c r="R52" s="50">
        <f t="shared" si="3"/>
        <v>519369</v>
      </c>
      <c r="S52" s="50">
        <f t="shared" si="3"/>
        <v>235691</v>
      </c>
      <c r="T52" s="50">
        <f t="shared" si="3"/>
        <v>215176</v>
      </c>
      <c r="U52" s="50">
        <f t="shared" si="3"/>
        <v>266022</v>
      </c>
      <c r="V52" s="50">
        <f t="shared" si="3"/>
        <v>716889</v>
      </c>
      <c r="W52" s="50">
        <f t="shared" si="3"/>
        <v>2614634</v>
      </c>
      <c r="X52" s="50">
        <f t="shared" si="3"/>
        <v>4503857</v>
      </c>
      <c r="Y52" s="50">
        <f t="shared" si="3"/>
        <v>-1889223</v>
      </c>
      <c r="Z52" s="51">
        <f>+IF(X52&lt;&gt;0,+(Y52/X52)*100,0)</f>
        <v>-41.946780281878397</v>
      </c>
      <c r="AA52" s="48">
        <f>SUM(AA49:AA51)</f>
        <v>4503857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-1352823</v>
      </c>
      <c r="D54" s="54">
        <f>+D52-D53</f>
        <v>0</v>
      </c>
      <c r="E54" s="55">
        <f t="shared" si="4"/>
        <v>-910859</v>
      </c>
      <c r="F54" s="56">
        <f t="shared" si="4"/>
        <v>4503857</v>
      </c>
      <c r="G54" s="56">
        <f t="shared" si="4"/>
        <v>416832</v>
      </c>
      <c r="H54" s="56">
        <f t="shared" si="4"/>
        <v>62679</v>
      </c>
      <c r="I54" s="56">
        <f t="shared" si="4"/>
        <v>210414</v>
      </c>
      <c r="J54" s="56">
        <f t="shared" si="4"/>
        <v>689925</v>
      </c>
      <c r="K54" s="56">
        <f t="shared" si="4"/>
        <v>212002</v>
      </c>
      <c r="L54" s="56">
        <f t="shared" si="4"/>
        <v>222401</v>
      </c>
      <c r="M54" s="56">
        <f t="shared" si="4"/>
        <v>254048</v>
      </c>
      <c r="N54" s="56">
        <f t="shared" si="4"/>
        <v>688451</v>
      </c>
      <c r="O54" s="56">
        <f t="shared" si="4"/>
        <v>142778</v>
      </c>
      <c r="P54" s="56">
        <f t="shared" si="4"/>
        <v>215798</v>
      </c>
      <c r="Q54" s="56">
        <f t="shared" si="4"/>
        <v>160793</v>
      </c>
      <c r="R54" s="56">
        <f t="shared" si="4"/>
        <v>519369</v>
      </c>
      <c r="S54" s="56">
        <f t="shared" si="4"/>
        <v>235691</v>
      </c>
      <c r="T54" s="56">
        <f t="shared" si="4"/>
        <v>215176</v>
      </c>
      <c r="U54" s="56">
        <f t="shared" si="4"/>
        <v>266022</v>
      </c>
      <c r="V54" s="56">
        <f t="shared" si="4"/>
        <v>716889</v>
      </c>
      <c r="W54" s="56">
        <f t="shared" si="4"/>
        <v>2614634</v>
      </c>
      <c r="X54" s="56">
        <f t="shared" si="4"/>
        <v>4503857</v>
      </c>
      <c r="Y54" s="56">
        <f t="shared" si="4"/>
        <v>-1889223</v>
      </c>
      <c r="Z54" s="57">
        <f>+IF(X54&lt;&gt;0,+(Y54/X54)*100,0)</f>
        <v>-41.946780281878397</v>
      </c>
      <c r="AA54" s="54">
        <f>+AA52-AA53</f>
        <v>4503857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-1352823</v>
      </c>
      <c r="D57" s="48">
        <f>SUM(D54:D56)</f>
        <v>0</v>
      </c>
      <c r="E57" s="49">
        <f t="shared" si="5"/>
        <v>-910859</v>
      </c>
      <c r="F57" s="50">
        <f t="shared" si="5"/>
        <v>4503857</v>
      </c>
      <c r="G57" s="50">
        <f t="shared" si="5"/>
        <v>416832</v>
      </c>
      <c r="H57" s="50">
        <f t="shared" si="5"/>
        <v>62679</v>
      </c>
      <c r="I57" s="50">
        <f t="shared" si="5"/>
        <v>210414</v>
      </c>
      <c r="J57" s="50">
        <f t="shared" si="5"/>
        <v>689925</v>
      </c>
      <c r="K57" s="50">
        <f t="shared" si="5"/>
        <v>212002</v>
      </c>
      <c r="L57" s="50">
        <f t="shared" si="5"/>
        <v>222401</v>
      </c>
      <c r="M57" s="50">
        <f t="shared" si="5"/>
        <v>254048</v>
      </c>
      <c r="N57" s="50">
        <f t="shared" si="5"/>
        <v>688451</v>
      </c>
      <c r="O57" s="50">
        <f t="shared" si="5"/>
        <v>142778</v>
      </c>
      <c r="P57" s="50">
        <f t="shared" si="5"/>
        <v>215798</v>
      </c>
      <c r="Q57" s="50">
        <f t="shared" si="5"/>
        <v>160793</v>
      </c>
      <c r="R57" s="50">
        <f t="shared" si="5"/>
        <v>519369</v>
      </c>
      <c r="S57" s="50">
        <f t="shared" si="5"/>
        <v>235691</v>
      </c>
      <c r="T57" s="50">
        <f t="shared" si="5"/>
        <v>215176</v>
      </c>
      <c r="U57" s="50">
        <f t="shared" si="5"/>
        <v>266022</v>
      </c>
      <c r="V57" s="50">
        <f t="shared" si="5"/>
        <v>716889</v>
      </c>
      <c r="W57" s="50">
        <f t="shared" si="5"/>
        <v>2614634</v>
      </c>
      <c r="X57" s="50">
        <f t="shared" si="5"/>
        <v>4503857</v>
      </c>
      <c r="Y57" s="50">
        <f t="shared" si="5"/>
        <v>-1889223</v>
      </c>
      <c r="Z57" s="51">
        <f>+IF(X57&lt;&gt;0,+(Y57/X57)*100,0)</f>
        <v>-41.946780281878397</v>
      </c>
      <c r="AA57" s="48">
        <f>SUM(AA54:AA56)</f>
        <v>4503857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-1352823</v>
      </c>
      <c r="D60" s="65">
        <f>SUM(D57:D59)</f>
        <v>0</v>
      </c>
      <c r="E60" s="66">
        <f t="shared" si="6"/>
        <v>-910859</v>
      </c>
      <c r="F60" s="67">
        <f t="shared" si="6"/>
        <v>4503857</v>
      </c>
      <c r="G60" s="67">
        <f t="shared" si="6"/>
        <v>416832</v>
      </c>
      <c r="H60" s="67">
        <f t="shared" si="6"/>
        <v>62679</v>
      </c>
      <c r="I60" s="67">
        <f t="shared" si="6"/>
        <v>210414</v>
      </c>
      <c r="J60" s="67">
        <f t="shared" si="6"/>
        <v>689925</v>
      </c>
      <c r="K60" s="67">
        <f t="shared" si="6"/>
        <v>212002</v>
      </c>
      <c r="L60" s="67">
        <f t="shared" si="6"/>
        <v>222401</v>
      </c>
      <c r="M60" s="67">
        <f t="shared" si="6"/>
        <v>254048</v>
      </c>
      <c r="N60" s="67">
        <f t="shared" si="6"/>
        <v>688451</v>
      </c>
      <c r="O60" s="67">
        <f t="shared" si="6"/>
        <v>142778</v>
      </c>
      <c r="P60" s="67">
        <f t="shared" si="6"/>
        <v>215798</v>
      </c>
      <c r="Q60" s="67">
        <f t="shared" si="6"/>
        <v>160793</v>
      </c>
      <c r="R60" s="67">
        <f t="shared" si="6"/>
        <v>519369</v>
      </c>
      <c r="S60" s="67">
        <f t="shared" si="6"/>
        <v>235691</v>
      </c>
      <c r="T60" s="67">
        <f t="shared" si="6"/>
        <v>215176</v>
      </c>
      <c r="U60" s="67">
        <f t="shared" si="6"/>
        <v>266022</v>
      </c>
      <c r="V60" s="67">
        <f t="shared" si="6"/>
        <v>716889</v>
      </c>
      <c r="W60" s="67">
        <f t="shared" si="6"/>
        <v>2614634</v>
      </c>
      <c r="X60" s="67">
        <f t="shared" si="6"/>
        <v>4503857</v>
      </c>
      <c r="Y60" s="67">
        <f t="shared" si="6"/>
        <v>-1889223</v>
      </c>
      <c r="Z60" s="68">
        <f>+IF(X60&lt;&gt;0,+(Y60/X60)*100,0)</f>
        <v>-41.946780281878397</v>
      </c>
      <c r="AA60" s="65">
        <f>SUM(AA57:AA59)</f>
        <v>4503857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14869120</v>
      </c>
      <c r="D8" s="20"/>
      <c r="E8" s="21">
        <v>21428961</v>
      </c>
      <c r="F8" s="22">
        <v>21647671</v>
      </c>
      <c r="G8" s="22">
        <v>1273342</v>
      </c>
      <c r="H8" s="22">
        <v>1270897</v>
      </c>
      <c r="I8" s="22">
        <v>1319226</v>
      </c>
      <c r="J8" s="22">
        <v>3863465</v>
      </c>
      <c r="K8" s="22">
        <v>1364818</v>
      </c>
      <c r="L8" s="22">
        <v>1439903</v>
      </c>
      <c r="M8" s="22">
        <v>1463637</v>
      </c>
      <c r="N8" s="22">
        <v>4268358</v>
      </c>
      <c r="O8" s="22">
        <v>1422942</v>
      </c>
      <c r="P8" s="22">
        <v>120666</v>
      </c>
      <c r="Q8" s="22">
        <v>57144</v>
      </c>
      <c r="R8" s="22">
        <v>1600752</v>
      </c>
      <c r="S8" s="22">
        <v>227</v>
      </c>
      <c r="T8" s="22">
        <v>909</v>
      </c>
      <c r="U8" s="22">
        <v>3988162</v>
      </c>
      <c r="V8" s="22">
        <v>3989298</v>
      </c>
      <c r="W8" s="22">
        <v>13721873</v>
      </c>
      <c r="X8" s="22">
        <v>21647671</v>
      </c>
      <c r="Y8" s="22">
        <v>-7925798</v>
      </c>
      <c r="Z8" s="23">
        <v>-36.612705357541699</v>
      </c>
      <c r="AA8" s="20">
        <v>21647671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57189</v>
      </c>
      <c r="V27" s="22">
        <v>57189</v>
      </c>
      <c r="W27" s="22">
        <v>57189</v>
      </c>
      <c r="X27" s="22"/>
      <c r="Y27" s="22">
        <v>57189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14869120</v>
      </c>
      <c r="D33" s="29">
        <f t="shared" ref="D33:Y33" si="0">SUM(D6:D32)</f>
        <v>0</v>
      </c>
      <c r="E33" s="30">
        <f t="shared" si="0"/>
        <v>38292961</v>
      </c>
      <c r="F33" s="31">
        <f t="shared" si="0"/>
        <v>38511671</v>
      </c>
      <c r="G33" s="31">
        <f t="shared" si="0"/>
        <v>1273342</v>
      </c>
      <c r="H33" s="31">
        <f t="shared" si="0"/>
        <v>1270897</v>
      </c>
      <c r="I33" s="31">
        <f t="shared" si="0"/>
        <v>1319226</v>
      </c>
      <c r="J33" s="31">
        <f t="shared" si="0"/>
        <v>3863465</v>
      </c>
      <c r="K33" s="31">
        <f t="shared" si="0"/>
        <v>1364818</v>
      </c>
      <c r="L33" s="31">
        <f t="shared" si="0"/>
        <v>1439903</v>
      </c>
      <c r="M33" s="31">
        <f t="shared" si="0"/>
        <v>1463637</v>
      </c>
      <c r="N33" s="31">
        <f t="shared" si="0"/>
        <v>4268358</v>
      </c>
      <c r="O33" s="31">
        <f t="shared" si="0"/>
        <v>14070727</v>
      </c>
      <c r="P33" s="31">
        <f t="shared" si="0"/>
        <v>120666</v>
      </c>
      <c r="Q33" s="31">
        <f t="shared" si="0"/>
        <v>57144</v>
      </c>
      <c r="R33" s="31">
        <f t="shared" si="0"/>
        <v>14248537</v>
      </c>
      <c r="S33" s="31">
        <f t="shared" si="0"/>
        <v>227</v>
      </c>
      <c r="T33" s="31">
        <f t="shared" si="0"/>
        <v>909</v>
      </c>
      <c r="U33" s="31">
        <f t="shared" si="0"/>
        <v>4045351</v>
      </c>
      <c r="V33" s="31">
        <f t="shared" si="0"/>
        <v>4046487</v>
      </c>
      <c r="W33" s="31">
        <f t="shared" si="0"/>
        <v>26426847</v>
      </c>
      <c r="X33" s="31">
        <f t="shared" si="0"/>
        <v>38511671</v>
      </c>
      <c r="Y33" s="31">
        <f t="shared" si="0"/>
        <v>-12084824</v>
      </c>
      <c r="Z33" s="32">
        <f>+IF(X33&lt;&gt;0,+(Y33/X33)*100,0)</f>
        <v>-31.379640732805385</v>
      </c>
      <c r="AA33" s="29">
        <f>SUM(AA6:AA32)</f>
        <v>38511671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7943299</v>
      </c>
      <c r="D35" s="20"/>
      <c r="E35" s="21">
        <v>5542232</v>
      </c>
      <c r="F35" s="22">
        <v>6295962</v>
      </c>
      <c r="G35" s="22">
        <v>538471</v>
      </c>
      <c r="H35" s="22">
        <v>531052</v>
      </c>
      <c r="I35" s="22">
        <v>639623</v>
      </c>
      <c r="J35" s="22">
        <v>1709146</v>
      </c>
      <c r="K35" s="22">
        <v>540646</v>
      </c>
      <c r="L35" s="22">
        <v>528726</v>
      </c>
      <c r="M35" s="22">
        <v>559893</v>
      </c>
      <c r="N35" s="22">
        <v>1629265</v>
      </c>
      <c r="O35" s="22">
        <v>664003</v>
      </c>
      <c r="P35" s="22">
        <v>588171</v>
      </c>
      <c r="Q35" s="22">
        <v>572223</v>
      </c>
      <c r="R35" s="22">
        <v>1824397</v>
      </c>
      <c r="S35" s="22">
        <v>647151</v>
      </c>
      <c r="T35" s="22">
        <v>675701</v>
      </c>
      <c r="U35" s="22">
        <v>606766</v>
      </c>
      <c r="V35" s="22">
        <v>1929618</v>
      </c>
      <c r="W35" s="22">
        <v>7092426</v>
      </c>
      <c r="X35" s="22">
        <v>6295962</v>
      </c>
      <c r="Y35" s="22">
        <v>796464</v>
      </c>
      <c r="Z35" s="23">
        <v>12.650394014449262</v>
      </c>
      <c r="AA35" s="20">
        <v>6295962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248403</v>
      </c>
      <c r="D38" s="20"/>
      <c r="E38" s="21">
        <v>2160000</v>
      </c>
      <c r="F38" s="22">
        <v>1500000</v>
      </c>
      <c r="G38" s="22"/>
      <c r="H38" s="22"/>
      <c r="I38" s="22"/>
      <c r="J38" s="22"/>
      <c r="K38" s="22">
        <v>13565</v>
      </c>
      <c r="L38" s="22"/>
      <c r="M38" s="22"/>
      <c r="N38" s="22">
        <v>13565</v>
      </c>
      <c r="O38" s="22">
        <v>67605</v>
      </c>
      <c r="P38" s="22"/>
      <c r="Q38" s="22"/>
      <c r="R38" s="22">
        <v>67605</v>
      </c>
      <c r="S38" s="22">
        <v>15978</v>
      </c>
      <c r="T38" s="22">
        <v>14784</v>
      </c>
      <c r="U38" s="22">
        <v>121023</v>
      </c>
      <c r="V38" s="22">
        <v>151785</v>
      </c>
      <c r="W38" s="22">
        <v>232955</v>
      </c>
      <c r="X38" s="22">
        <v>1500000</v>
      </c>
      <c r="Y38" s="22">
        <v>-1267045</v>
      </c>
      <c r="Z38" s="23">
        <v>-84.469666666666669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5500000</v>
      </c>
      <c r="F39" s="22">
        <v>4000000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4000000</v>
      </c>
      <c r="Y39" s="22">
        <v>-4000000</v>
      </c>
      <c r="Z39" s="23">
        <v>-100</v>
      </c>
      <c r="AA39" s="20">
        <v>4000000</v>
      </c>
    </row>
    <row r="40" spans="1:27" x14ac:dyDescent="0.25">
      <c r="A40" s="19" t="s">
        <v>66</v>
      </c>
      <c r="B40" s="15" t="s">
        <v>32</v>
      </c>
      <c r="C40" s="20">
        <v>7582221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7651243</v>
      </c>
      <c r="Y40" s="22">
        <v>-7651243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104138</v>
      </c>
      <c r="D42" s="20"/>
      <c r="E42" s="21">
        <v>132600</v>
      </c>
      <c r="F42" s="22">
        <v>172220</v>
      </c>
      <c r="G42" s="22"/>
      <c r="H42" s="22"/>
      <c r="I42" s="22"/>
      <c r="J42" s="22"/>
      <c r="K42" s="22">
        <v>99280</v>
      </c>
      <c r="L42" s="22"/>
      <c r="M42" s="22"/>
      <c r="N42" s="22">
        <v>99280</v>
      </c>
      <c r="O42" s="22">
        <v>1182</v>
      </c>
      <c r="P42" s="22"/>
      <c r="Q42" s="22">
        <v>58742</v>
      </c>
      <c r="R42" s="22">
        <v>59924</v>
      </c>
      <c r="S42" s="22"/>
      <c r="T42" s="22"/>
      <c r="U42" s="22"/>
      <c r="V42" s="22"/>
      <c r="W42" s="22">
        <v>159204</v>
      </c>
      <c r="X42" s="22">
        <v>172220</v>
      </c>
      <c r="Y42" s="22">
        <v>-13016</v>
      </c>
      <c r="Z42" s="23">
        <v>-7.5577749390314715</v>
      </c>
      <c r="AA42" s="20">
        <v>172220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19692</v>
      </c>
      <c r="D45" s="20"/>
      <c r="E45" s="21"/>
      <c r="F45" s="22">
        <v>66285</v>
      </c>
      <c r="G45" s="22">
        <v>4654</v>
      </c>
      <c r="H45" s="22">
        <v>4579</v>
      </c>
      <c r="I45" s="22">
        <v>5623</v>
      </c>
      <c r="J45" s="22">
        <v>14856</v>
      </c>
      <c r="K45" s="22">
        <v>4640</v>
      </c>
      <c r="L45" s="22">
        <v>4525</v>
      </c>
      <c r="M45" s="22">
        <v>4827</v>
      </c>
      <c r="N45" s="22">
        <v>13992</v>
      </c>
      <c r="O45" s="22">
        <v>5877</v>
      </c>
      <c r="P45" s="22">
        <v>5110</v>
      </c>
      <c r="Q45" s="22">
        <v>4940</v>
      </c>
      <c r="R45" s="22">
        <v>15927</v>
      </c>
      <c r="S45" s="22">
        <v>5688</v>
      </c>
      <c r="T45" s="22">
        <v>5974</v>
      </c>
      <c r="U45" s="22">
        <v>5325</v>
      </c>
      <c r="V45" s="22">
        <v>16987</v>
      </c>
      <c r="W45" s="22">
        <v>61762</v>
      </c>
      <c r="X45" s="22">
        <v>66285</v>
      </c>
      <c r="Y45" s="22">
        <v>-4523</v>
      </c>
      <c r="Z45" s="23">
        <v>-6.8235649091046238</v>
      </c>
      <c r="AA45" s="20">
        <v>66285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15897753</v>
      </c>
      <c r="D48" s="29">
        <f t="shared" ref="D48:Y48" si="1">SUM(D35:D47)</f>
        <v>0</v>
      </c>
      <c r="E48" s="30">
        <f t="shared" si="1"/>
        <v>21236075</v>
      </c>
      <c r="F48" s="31">
        <f t="shared" si="1"/>
        <v>19935710</v>
      </c>
      <c r="G48" s="31">
        <f t="shared" si="1"/>
        <v>543125</v>
      </c>
      <c r="H48" s="31">
        <f t="shared" si="1"/>
        <v>535631</v>
      </c>
      <c r="I48" s="31">
        <f t="shared" si="1"/>
        <v>645246</v>
      </c>
      <c r="J48" s="31">
        <f t="shared" si="1"/>
        <v>1724002</v>
      </c>
      <c r="K48" s="31">
        <f t="shared" si="1"/>
        <v>658131</v>
      </c>
      <c r="L48" s="31">
        <f t="shared" si="1"/>
        <v>533251</v>
      </c>
      <c r="M48" s="31">
        <f t="shared" si="1"/>
        <v>564720</v>
      </c>
      <c r="N48" s="31">
        <f t="shared" si="1"/>
        <v>1756102</v>
      </c>
      <c r="O48" s="31">
        <f t="shared" si="1"/>
        <v>738667</v>
      </c>
      <c r="P48" s="31">
        <f t="shared" si="1"/>
        <v>593281</v>
      </c>
      <c r="Q48" s="31">
        <f t="shared" si="1"/>
        <v>635905</v>
      </c>
      <c r="R48" s="31">
        <f t="shared" si="1"/>
        <v>1967853</v>
      </c>
      <c r="S48" s="31">
        <f t="shared" si="1"/>
        <v>668817</v>
      </c>
      <c r="T48" s="31">
        <f t="shared" si="1"/>
        <v>696459</v>
      </c>
      <c r="U48" s="31">
        <f t="shared" si="1"/>
        <v>733114</v>
      </c>
      <c r="V48" s="31">
        <f t="shared" si="1"/>
        <v>2098390</v>
      </c>
      <c r="W48" s="31">
        <f t="shared" si="1"/>
        <v>7546347</v>
      </c>
      <c r="X48" s="31">
        <f t="shared" si="1"/>
        <v>19935710</v>
      </c>
      <c r="Y48" s="31">
        <f t="shared" si="1"/>
        <v>-12389363</v>
      </c>
      <c r="Z48" s="32">
        <f>+IF(X48&lt;&gt;0,+(Y48/X48)*100,0)</f>
        <v>-62.146585198119354</v>
      </c>
      <c r="AA48" s="29">
        <f>SUM(AA35:AA47)</f>
        <v>19935710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-1028633</v>
      </c>
      <c r="D49" s="39">
        <f t="shared" si="2"/>
        <v>0</v>
      </c>
      <c r="E49" s="40">
        <f t="shared" si="2"/>
        <v>17056886</v>
      </c>
      <c r="F49" s="41">
        <f t="shared" si="2"/>
        <v>18575961</v>
      </c>
      <c r="G49" s="41">
        <f t="shared" si="2"/>
        <v>730217</v>
      </c>
      <c r="H49" s="41">
        <f t="shared" si="2"/>
        <v>735266</v>
      </c>
      <c r="I49" s="41">
        <f t="shared" si="2"/>
        <v>673980</v>
      </c>
      <c r="J49" s="41">
        <f t="shared" si="2"/>
        <v>2139463</v>
      </c>
      <c r="K49" s="41">
        <f t="shared" si="2"/>
        <v>706687</v>
      </c>
      <c r="L49" s="41">
        <f t="shared" si="2"/>
        <v>906652</v>
      </c>
      <c r="M49" s="41">
        <f t="shared" si="2"/>
        <v>898917</v>
      </c>
      <c r="N49" s="41">
        <f t="shared" si="2"/>
        <v>2512256</v>
      </c>
      <c r="O49" s="41">
        <f t="shared" si="2"/>
        <v>13332060</v>
      </c>
      <c r="P49" s="41">
        <f t="shared" si="2"/>
        <v>-472615</v>
      </c>
      <c r="Q49" s="41">
        <f t="shared" si="2"/>
        <v>-578761</v>
      </c>
      <c r="R49" s="41">
        <f t="shared" si="2"/>
        <v>12280684</v>
      </c>
      <c r="S49" s="41">
        <f t="shared" si="2"/>
        <v>-668590</v>
      </c>
      <c r="T49" s="41">
        <f t="shared" si="2"/>
        <v>-695550</v>
      </c>
      <c r="U49" s="41">
        <f t="shared" si="2"/>
        <v>3312237</v>
      </c>
      <c r="V49" s="41">
        <f t="shared" si="2"/>
        <v>1948097</v>
      </c>
      <c r="W49" s="41">
        <f t="shared" si="2"/>
        <v>18880500</v>
      </c>
      <c r="X49" s="41">
        <f t="shared" si="2"/>
        <v>18575961</v>
      </c>
      <c r="Y49" s="41">
        <f t="shared" si="2"/>
        <v>304539</v>
      </c>
      <c r="Z49" s="42">
        <f>+IF(X49&lt;&gt;0,+(Y49/X49)*100,0)</f>
        <v>1.6394252765711554</v>
      </c>
      <c r="AA49" s="39">
        <f>+AA33-AA48</f>
        <v>18575961</v>
      </c>
    </row>
    <row r="50" spans="1:27" x14ac:dyDescent="0.25">
      <c r="A50" s="43" t="s">
        <v>75</v>
      </c>
      <c r="B50" s="15" t="s">
        <v>32</v>
      </c>
      <c r="C50" s="20">
        <v>12543441</v>
      </c>
      <c r="D50" s="20"/>
      <c r="E50" s="21">
        <v>26322000</v>
      </c>
      <c r="F50" s="22">
        <v>60765000</v>
      </c>
      <c r="G50" s="22"/>
      <c r="H50" s="22"/>
      <c r="I50" s="22"/>
      <c r="J50" s="22"/>
      <c r="K50" s="22">
        <v>821214</v>
      </c>
      <c r="L50" s="22">
        <v>2989855</v>
      </c>
      <c r="M50" s="22">
        <v>2110555</v>
      </c>
      <c r="N50" s="22">
        <v>5921624</v>
      </c>
      <c r="O50" s="22">
        <v>-282286</v>
      </c>
      <c r="P50" s="22"/>
      <c r="Q50" s="22">
        <v>2788753</v>
      </c>
      <c r="R50" s="22">
        <v>2506467</v>
      </c>
      <c r="S50" s="22"/>
      <c r="T50" s="22">
        <v>617809</v>
      </c>
      <c r="U50" s="22">
        <v>4142617</v>
      </c>
      <c r="V50" s="22">
        <v>4760426</v>
      </c>
      <c r="W50" s="22">
        <v>13188517</v>
      </c>
      <c r="X50" s="22">
        <v>60765000</v>
      </c>
      <c r="Y50" s="22">
        <v>-47576483</v>
      </c>
      <c r="Z50" s="23">
        <v>-78.295866041306667</v>
      </c>
      <c r="AA50" s="20">
        <v>60765000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11514808</v>
      </c>
      <c r="D52" s="48">
        <f t="shared" si="3"/>
        <v>0</v>
      </c>
      <c r="E52" s="49">
        <f t="shared" si="3"/>
        <v>43378886</v>
      </c>
      <c r="F52" s="50">
        <f t="shared" si="3"/>
        <v>79340961</v>
      </c>
      <c r="G52" s="50">
        <f t="shared" si="3"/>
        <v>730217</v>
      </c>
      <c r="H52" s="50">
        <f t="shared" si="3"/>
        <v>735266</v>
      </c>
      <c r="I52" s="50">
        <f t="shared" si="3"/>
        <v>673980</v>
      </c>
      <c r="J52" s="50">
        <f t="shared" si="3"/>
        <v>2139463</v>
      </c>
      <c r="K52" s="50">
        <f t="shared" si="3"/>
        <v>1527901</v>
      </c>
      <c r="L52" s="50">
        <f t="shared" si="3"/>
        <v>3896507</v>
      </c>
      <c r="M52" s="50">
        <f t="shared" si="3"/>
        <v>3009472</v>
      </c>
      <c r="N52" s="50">
        <f t="shared" si="3"/>
        <v>8433880</v>
      </c>
      <c r="O52" s="50">
        <f t="shared" si="3"/>
        <v>13049774</v>
      </c>
      <c r="P52" s="50">
        <f t="shared" si="3"/>
        <v>-472615</v>
      </c>
      <c r="Q52" s="50">
        <f t="shared" si="3"/>
        <v>2209992</v>
      </c>
      <c r="R52" s="50">
        <f t="shared" si="3"/>
        <v>14787151</v>
      </c>
      <c r="S52" s="50">
        <f t="shared" si="3"/>
        <v>-668590</v>
      </c>
      <c r="T52" s="50">
        <f t="shared" si="3"/>
        <v>-77741</v>
      </c>
      <c r="U52" s="50">
        <f t="shared" si="3"/>
        <v>7454854</v>
      </c>
      <c r="V52" s="50">
        <f t="shared" si="3"/>
        <v>6708523</v>
      </c>
      <c r="W52" s="50">
        <f t="shared" si="3"/>
        <v>32069017</v>
      </c>
      <c r="X52" s="50">
        <f t="shared" si="3"/>
        <v>79340961</v>
      </c>
      <c r="Y52" s="50">
        <f t="shared" si="3"/>
        <v>-47271944</v>
      </c>
      <c r="Z52" s="51">
        <f>+IF(X52&lt;&gt;0,+(Y52/X52)*100,0)</f>
        <v>-59.580755519207784</v>
      </c>
      <c r="AA52" s="48">
        <f>SUM(AA49:AA51)</f>
        <v>79340961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11514808</v>
      </c>
      <c r="D54" s="54">
        <f>+D52-D53</f>
        <v>0</v>
      </c>
      <c r="E54" s="55">
        <f t="shared" si="4"/>
        <v>43378886</v>
      </c>
      <c r="F54" s="56">
        <f t="shared" si="4"/>
        <v>79340961</v>
      </c>
      <c r="G54" s="56">
        <f t="shared" si="4"/>
        <v>730217</v>
      </c>
      <c r="H54" s="56">
        <f t="shared" si="4"/>
        <v>735266</v>
      </c>
      <c r="I54" s="56">
        <f t="shared" si="4"/>
        <v>673980</v>
      </c>
      <c r="J54" s="56">
        <f t="shared" si="4"/>
        <v>2139463</v>
      </c>
      <c r="K54" s="56">
        <f t="shared" si="4"/>
        <v>1527901</v>
      </c>
      <c r="L54" s="56">
        <f t="shared" si="4"/>
        <v>3896507</v>
      </c>
      <c r="M54" s="56">
        <f t="shared" si="4"/>
        <v>3009472</v>
      </c>
      <c r="N54" s="56">
        <f t="shared" si="4"/>
        <v>8433880</v>
      </c>
      <c r="O54" s="56">
        <f t="shared" si="4"/>
        <v>13049774</v>
      </c>
      <c r="P54" s="56">
        <f t="shared" si="4"/>
        <v>-472615</v>
      </c>
      <c r="Q54" s="56">
        <f t="shared" si="4"/>
        <v>2209992</v>
      </c>
      <c r="R54" s="56">
        <f t="shared" si="4"/>
        <v>14787151</v>
      </c>
      <c r="S54" s="56">
        <f t="shared" si="4"/>
        <v>-668590</v>
      </c>
      <c r="T54" s="56">
        <f t="shared" si="4"/>
        <v>-77741</v>
      </c>
      <c r="U54" s="56">
        <f t="shared" si="4"/>
        <v>7454854</v>
      </c>
      <c r="V54" s="56">
        <f t="shared" si="4"/>
        <v>6708523</v>
      </c>
      <c r="W54" s="56">
        <f t="shared" si="4"/>
        <v>32069017</v>
      </c>
      <c r="X54" s="56">
        <f t="shared" si="4"/>
        <v>79340961</v>
      </c>
      <c r="Y54" s="56">
        <f t="shared" si="4"/>
        <v>-47271944</v>
      </c>
      <c r="Z54" s="57">
        <f>+IF(X54&lt;&gt;0,+(Y54/X54)*100,0)</f>
        <v>-59.580755519207784</v>
      </c>
      <c r="AA54" s="54">
        <f>+AA52-AA53</f>
        <v>79340961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11514808</v>
      </c>
      <c r="D57" s="48">
        <f>SUM(D54:D56)</f>
        <v>0</v>
      </c>
      <c r="E57" s="49">
        <f t="shared" si="5"/>
        <v>43378886</v>
      </c>
      <c r="F57" s="50">
        <f t="shared" si="5"/>
        <v>79340961</v>
      </c>
      <c r="G57" s="50">
        <f t="shared" si="5"/>
        <v>730217</v>
      </c>
      <c r="H57" s="50">
        <f t="shared" si="5"/>
        <v>735266</v>
      </c>
      <c r="I57" s="50">
        <f t="shared" si="5"/>
        <v>673980</v>
      </c>
      <c r="J57" s="50">
        <f t="shared" si="5"/>
        <v>2139463</v>
      </c>
      <c r="K57" s="50">
        <f t="shared" si="5"/>
        <v>1527901</v>
      </c>
      <c r="L57" s="50">
        <f t="shared" si="5"/>
        <v>3896507</v>
      </c>
      <c r="M57" s="50">
        <f t="shared" si="5"/>
        <v>3009472</v>
      </c>
      <c r="N57" s="50">
        <f t="shared" si="5"/>
        <v>8433880</v>
      </c>
      <c r="O57" s="50">
        <f t="shared" si="5"/>
        <v>13049774</v>
      </c>
      <c r="P57" s="50">
        <f t="shared" si="5"/>
        <v>-472615</v>
      </c>
      <c r="Q57" s="50">
        <f t="shared" si="5"/>
        <v>2209992</v>
      </c>
      <c r="R57" s="50">
        <f t="shared" si="5"/>
        <v>14787151</v>
      </c>
      <c r="S57" s="50">
        <f t="shared" si="5"/>
        <v>-668590</v>
      </c>
      <c r="T57" s="50">
        <f t="shared" si="5"/>
        <v>-77741</v>
      </c>
      <c r="U57" s="50">
        <f t="shared" si="5"/>
        <v>7454854</v>
      </c>
      <c r="V57" s="50">
        <f t="shared" si="5"/>
        <v>6708523</v>
      </c>
      <c r="W57" s="50">
        <f t="shared" si="5"/>
        <v>32069017</v>
      </c>
      <c r="X57" s="50">
        <f t="shared" si="5"/>
        <v>79340961</v>
      </c>
      <c r="Y57" s="50">
        <f t="shared" si="5"/>
        <v>-47271944</v>
      </c>
      <c r="Z57" s="51">
        <f>+IF(X57&lt;&gt;0,+(Y57/X57)*100,0)</f>
        <v>-59.580755519207784</v>
      </c>
      <c r="AA57" s="48">
        <f>SUM(AA54:AA56)</f>
        <v>79340961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11514808</v>
      </c>
      <c r="D60" s="65">
        <f>SUM(D57:D59)</f>
        <v>0</v>
      </c>
      <c r="E60" s="66">
        <f t="shared" si="6"/>
        <v>43378886</v>
      </c>
      <c r="F60" s="67">
        <f t="shared" si="6"/>
        <v>79340961</v>
      </c>
      <c r="G60" s="67">
        <f t="shared" si="6"/>
        <v>730217</v>
      </c>
      <c r="H60" s="67">
        <f t="shared" si="6"/>
        <v>735266</v>
      </c>
      <c r="I60" s="67">
        <f t="shared" si="6"/>
        <v>673980</v>
      </c>
      <c r="J60" s="67">
        <f t="shared" si="6"/>
        <v>2139463</v>
      </c>
      <c r="K60" s="67">
        <f t="shared" si="6"/>
        <v>1527901</v>
      </c>
      <c r="L60" s="67">
        <f t="shared" si="6"/>
        <v>3896507</v>
      </c>
      <c r="M60" s="67">
        <f t="shared" si="6"/>
        <v>3009472</v>
      </c>
      <c r="N60" s="67">
        <f t="shared" si="6"/>
        <v>8433880</v>
      </c>
      <c r="O60" s="67">
        <f t="shared" si="6"/>
        <v>13049774</v>
      </c>
      <c r="P60" s="67">
        <f t="shared" si="6"/>
        <v>-472615</v>
      </c>
      <c r="Q60" s="67">
        <f t="shared" si="6"/>
        <v>2209992</v>
      </c>
      <c r="R60" s="67">
        <f t="shared" si="6"/>
        <v>14787151</v>
      </c>
      <c r="S60" s="67">
        <f t="shared" si="6"/>
        <v>-668590</v>
      </c>
      <c r="T60" s="67">
        <f t="shared" si="6"/>
        <v>-77741</v>
      </c>
      <c r="U60" s="67">
        <f t="shared" si="6"/>
        <v>7454854</v>
      </c>
      <c r="V60" s="67">
        <f t="shared" si="6"/>
        <v>6708523</v>
      </c>
      <c r="W60" s="67">
        <f t="shared" si="6"/>
        <v>32069017</v>
      </c>
      <c r="X60" s="67">
        <f t="shared" si="6"/>
        <v>79340961</v>
      </c>
      <c r="Y60" s="67">
        <f t="shared" si="6"/>
        <v>-47271944</v>
      </c>
      <c r="Z60" s="68">
        <f>+IF(X60&lt;&gt;0,+(Y60/X60)*100,0)</f>
        <v>-59.580755519207784</v>
      </c>
      <c r="AA60" s="65">
        <f>SUM(AA57:AA59)</f>
        <v>79340961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1778605</v>
      </c>
      <c r="D8" s="20"/>
      <c r="E8" s="21">
        <v>1507377</v>
      </c>
      <c r="F8" s="22">
        <v>1507377</v>
      </c>
      <c r="G8" s="22">
        <v>169428</v>
      </c>
      <c r="H8" s="22">
        <v>176705</v>
      </c>
      <c r="I8" s="22">
        <v>163391</v>
      </c>
      <c r="J8" s="22">
        <v>509524</v>
      </c>
      <c r="K8" s="22">
        <v>175157</v>
      </c>
      <c r="L8" s="22">
        <v>171095</v>
      </c>
      <c r="M8" s="22">
        <v>171460</v>
      </c>
      <c r="N8" s="22">
        <v>517712</v>
      </c>
      <c r="O8" s="22">
        <v>187096</v>
      </c>
      <c r="P8" s="22">
        <v>147596</v>
      </c>
      <c r="Q8" s="22">
        <v>168761</v>
      </c>
      <c r="R8" s="22">
        <v>503453</v>
      </c>
      <c r="S8" s="22">
        <v>189338</v>
      </c>
      <c r="T8" s="22">
        <v>171510</v>
      </c>
      <c r="U8" s="22"/>
      <c r="V8" s="22">
        <v>360848</v>
      </c>
      <c r="W8" s="22">
        <v>1891537</v>
      </c>
      <c r="X8" s="22">
        <v>1507377</v>
      </c>
      <c r="Y8" s="22">
        <v>384160</v>
      </c>
      <c r="Z8" s="23">
        <v>25.485329814638273</v>
      </c>
      <c r="AA8" s="20">
        <v>1507377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528335</v>
      </c>
      <c r="D13" s="20"/>
      <c r="E13" s="21">
        <v>427750</v>
      </c>
      <c r="F13" s="22">
        <v>427750</v>
      </c>
      <c r="G13" s="22">
        <v>67515</v>
      </c>
      <c r="H13" s="22">
        <v>68644</v>
      </c>
      <c r="I13" s="22">
        <v>50962</v>
      </c>
      <c r="J13" s="22">
        <v>187121</v>
      </c>
      <c r="K13" s="22">
        <v>35304</v>
      </c>
      <c r="L13" s="22">
        <v>35739</v>
      </c>
      <c r="M13" s="22">
        <v>36905</v>
      </c>
      <c r="N13" s="22">
        <v>107948</v>
      </c>
      <c r="O13" s="22">
        <v>55080</v>
      </c>
      <c r="P13" s="22">
        <v>56013</v>
      </c>
      <c r="Q13" s="22">
        <v>57008</v>
      </c>
      <c r="R13" s="22">
        <v>168101</v>
      </c>
      <c r="S13" s="22">
        <v>88716</v>
      </c>
      <c r="T13" s="22">
        <v>89900</v>
      </c>
      <c r="U13" s="22"/>
      <c r="V13" s="22">
        <v>178616</v>
      </c>
      <c r="W13" s="22">
        <v>641786</v>
      </c>
      <c r="X13" s="22">
        <v>427750</v>
      </c>
      <c r="Y13" s="22">
        <v>214036</v>
      </c>
      <c r="Z13" s="23">
        <v>50.037638807714792</v>
      </c>
      <c r="AA13" s="20">
        <v>427750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2306940</v>
      </c>
      <c r="D33" s="29">
        <f t="shared" ref="D33:Y33" si="0">SUM(D6:D32)</f>
        <v>0</v>
      </c>
      <c r="E33" s="30">
        <f t="shared" si="0"/>
        <v>1935127</v>
      </c>
      <c r="F33" s="31">
        <f t="shared" si="0"/>
        <v>1935127</v>
      </c>
      <c r="G33" s="31">
        <f t="shared" si="0"/>
        <v>236943</v>
      </c>
      <c r="H33" s="31">
        <f t="shared" si="0"/>
        <v>245349</v>
      </c>
      <c r="I33" s="31">
        <f t="shared" si="0"/>
        <v>214353</v>
      </c>
      <c r="J33" s="31">
        <f t="shared" si="0"/>
        <v>696645</v>
      </c>
      <c r="K33" s="31">
        <f t="shared" si="0"/>
        <v>210461</v>
      </c>
      <c r="L33" s="31">
        <f t="shared" si="0"/>
        <v>206834</v>
      </c>
      <c r="M33" s="31">
        <f t="shared" si="0"/>
        <v>208365</v>
      </c>
      <c r="N33" s="31">
        <f t="shared" si="0"/>
        <v>625660</v>
      </c>
      <c r="O33" s="31">
        <f t="shared" si="0"/>
        <v>242176</v>
      </c>
      <c r="P33" s="31">
        <f t="shared" si="0"/>
        <v>203609</v>
      </c>
      <c r="Q33" s="31">
        <f t="shared" si="0"/>
        <v>225769</v>
      </c>
      <c r="R33" s="31">
        <f t="shared" si="0"/>
        <v>671554</v>
      </c>
      <c r="S33" s="31">
        <f t="shared" si="0"/>
        <v>278054</v>
      </c>
      <c r="T33" s="31">
        <f t="shared" si="0"/>
        <v>261410</v>
      </c>
      <c r="U33" s="31">
        <f t="shared" si="0"/>
        <v>0</v>
      </c>
      <c r="V33" s="31">
        <f t="shared" si="0"/>
        <v>539464</v>
      </c>
      <c r="W33" s="31">
        <f t="shared" si="0"/>
        <v>2533323</v>
      </c>
      <c r="X33" s="31">
        <f t="shared" si="0"/>
        <v>1935127</v>
      </c>
      <c r="Y33" s="31">
        <f t="shared" si="0"/>
        <v>598196</v>
      </c>
      <c r="Z33" s="32">
        <f>+IF(X33&lt;&gt;0,+(Y33/X33)*100,0)</f>
        <v>30.912493081849409</v>
      </c>
      <c r="AA33" s="29">
        <f>SUM(AA6:AA32)</f>
        <v>1935127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1687366</v>
      </c>
      <c r="D38" s="20"/>
      <c r="E38" s="21">
        <v>872295</v>
      </c>
      <c r="F38" s="22">
        <v>680861</v>
      </c>
      <c r="G38" s="22"/>
      <c r="H38" s="22"/>
      <c r="I38" s="22"/>
      <c r="J38" s="22"/>
      <c r="K38" s="22">
        <v>71373</v>
      </c>
      <c r="L38" s="22">
        <v>49629</v>
      </c>
      <c r="M38" s="22">
        <v>55342</v>
      </c>
      <c r="N38" s="22">
        <v>176344</v>
      </c>
      <c r="O38" s="22">
        <v>204293</v>
      </c>
      <c r="P38" s="22"/>
      <c r="Q38" s="22"/>
      <c r="R38" s="22">
        <v>204293</v>
      </c>
      <c r="S38" s="22"/>
      <c r="T38" s="22"/>
      <c r="U38" s="22"/>
      <c r="V38" s="22"/>
      <c r="W38" s="22">
        <v>380637</v>
      </c>
      <c r="X38" s="22">
        <v>680861</v>
      </c>
      <c r="Y38" s="22">
        <v>-300224</v>
      </c>
      <c r="Z38" s="23">
        <v>-44.09475649214744</v>
      </c>
      <c r="AA38" s="20">
        <v>680861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510960</v>
      </c>
      <c r="D40" s="20"/>
      <c r="E40" s="21">
        <v>1071993</v>
      </c>
      <c r="F40" s="22">
        <v>1071990</v>
      </c>
      <c r="G40" s="22"/>
      <c r="H40" s="22"/>
      <c r="I40" s="22"/>
      <c r="J40" s="22"/>
      <c r="K40" s="22"/>
      <c r="L40" s="22"/>
      <c r="M40" s="22">
        <v>535995</v>
      </c>
      <c r="N40" s="22">
        <v>535995</v>
      </c>
      <c r="O40" s="22"/>
      <c r="P40" s="22"/>
      <c r="Q40" s="22"/>
      <c r="R40" s="22"/>
      <c r="S40" s="22"/>
      <c r="T40" s="22"/>
      <c r="U40" s="22"/>
      <c r="V40" s="22"/>
      <c r="W40" s="22">
        <v>535995</v>
      </c>
      <c r="X40" s="22">
        <v>1071990</v>
      </c>
      <c r="Y40" s="22">
        <v>-535995</v>
      </c>
      <c r="Z40" s="23">
        <v>-50</v>
      </c>
      <c r="AA40" s="20">
        <v>1071990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2198326</v>
      </c>
      <c r="D48" s="29">
        <f t="shared" ref="D48:Y48" si="1">SUM(D35:D47)</f>
        <v>0</v>
      </c>
      <c r="E48" s="30">
        <f t="shared" si="1"/>
        <v>1944288</v>
      </c>
      <c r="F48" s="31">
        <f t="shared" si="1"/>
        <v>1752851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71373</v>
      </c>
      <c r="L48" s="31">
        <f t="shared" si="1"/>
        <v>49629</v>
      </c>
      <c r="M48" s="31">
        <f t="shared" si="1"/>
        <v>591337</v>
      </c>
      <c r="N48" s="31">
        <f t="shared" si="1"/>
        <v>712339</v>
      </c>
      <c r="O48" s="31">
        <f t="shared" si="1"/>
        <v>204293</v>
      </c>
      <c r="P48" s="31">
        <f t="shared" si="1"/>
        <v>0</v>
      </c>
      <c r="Q48" s="31">
        <f t="shared" si="1"/>
        <v>0</v>
      </c>
      <c r="R48" s="31">
        <f t="shared" si="1"/>
        <v>204293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916632</v>
      </c>
      <c r="X48" s="31">
        <f t="shared" si="1"/>
        <v>1752851</v>
      </c>
      <c r="Y48" s="31">
        <f t="shared" si="1"/>
        <v>-836219</v>
      </c>
      <c r="Z48" s="32">
        <f>+IF(X48&lt;&gt;0,+(Y48/X48)*100,0)</f>
        <v>-47.706222605344095</v>
      </c>
      <c r="AA48" s="29">
        <f>SUM(AA35:AA47)</f>
        <v>1752851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108614</v>
      </c>
      <c r="D49" s="39">
        <f t="shared" si="2"/>
        <v>0</v>
      </c>
      <c r="E49" s="40">
        <f t="shared" si="2"/>
        <v>-9161</v>
      </c>
      <c r="F49" s="41">
        <f t="shared" si="2"/>
        <v>182276</v>
      </c>
      <c r="G49" s="41">
        <f t="shared" si="2"/>
        <v>236943</v>
      </c>
      <c r="H49" s="41">
        <f t="shared" si="2"/>
        <v>245349</v>
      </c>
      <c r="I49" s="41">
        <f t="shared" si="2"/>
        <v>214353</v>
      </c>
      <c r="J49" s="41">
        <f t="shared" si="2"/>
        <v>696645</v>
      </c>
      <c r="K49" s="41">
        <f t="shared" si="2"/>
        <v>139088</v>
      </c>
      <c r="L49" s="41">
        <f t="shared" si="2"/>
        <v>157205</v>
      </c>
      <c r="M49" s="41">
        <f t="shared" si="2"/>
        <v>-382972</v>
      </c>
      <c r="N49" s="41">
        <f t="shared" si="2"/>
        <v>-86679</v>
      </c>
      <c r="O49" s="41">
        <f t="shared" si="2"/>
        <v>37883</v>
      </c>
      <c r="P49" s="41">
        <f t="shared" si="2"/>
        <v>203609</v>
      </c>
      <c r="Q49" s="41">
        <f t="shared" si="2"/>
        <v>225769</v>
      </c>
      <c r="R49" s="41">
        <f t="shared" si="2"/>
        <v>467261</v>
      </c>
      <c r="S49" s="41">
        <f t="shared" si="2"/>
        <v>278054</v>
      </c>
      <c r="T49" s="41">
        <f t="shared" si="2"/>
        <v>261410</v>
      </c>
      <c r="U49" s="41">
        <f t="shared" si="2"/>
        <v>0</v>
      </c>
      <c r="V49" s="41">
        <f t="shared" si="2"/>
        <v>539464</v>
      </c>
      <c r="W49" s="41">
        <f t="shared" si="2"/>
        <v>1616691</v>
      </c>
      <c r="X49" s="41">
        <f t="shared" si="2"/>
        <v>182276</v>
      </c>
      <c r="Y49" s="41">
        <f t="shared" si="2"/>
        <v>1434415</v>
      </c>
      <c r="Z49" s="42">
        <f>+IF(X49&lt;&gt;0,+(Y49/X49)*100,0)</f>
        <v>786.94671816366395</v>
      </c>
      <c r="AA49" s="39">
        <f>+AA33-AA48</f>
        <v>182276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108614</v>
      </c>
      <c r="D52" s="48">
        <f t="shared" si="3"/>
        <v>0</v>
      </c>
      <c r="E52" s="49">
        <f t="shared" si="3"/>
        <v>-9161</v>
      </c>
      <c r="F52" s="50">
        <f t="shared" si="3"/>
        <v>182276</v>
      </c>
      <c r="G52" s="50">
        <f t="shared" si="3"/>
        <v>236943</v>
      </c>
      <c r="H52" s="50">
        <f t="shared" si="3"/>
        <v>245349</v>
      </c>
      <c r="I52" s="50">
        <f t="shared" si="3"/>
        <v>214353</v>
      </c>
      <c r="J52" s="50">
        <f t="shared" si="3"/>
        <v>696645</v>
      </c>
      <c r="K52" s="50">
        <f t="shared" si="3"/>
        <v>139088</v>
      </c>
      <c r="L52" s="50">
        <f t="shared" si="3"/>
        <v>157205</v>
      </c>
      <c r="M52" s="50">
        <f t="shared" si="3"/>
        <v>-382972</v>
      </c>
      <c r="N52" s="50">
        <f t="shared" si="3"/>
        <v>-86679</v>
      </c>
      <c r="O52" s="50">
        <f t="shared" si="3"/>
        <v>37883</v>
      </c>
      <c r="P52" s="50">
        <f t="shared" si="3"/>
        <v>203609</v>
      </c>
      <c r="Q52" s="50">
        <f t="shared" si="3"/>
        <v>225769</v>
      </c>
      <c r="R52" s="50">
        <f t="shared" si="3"/>
        <v>467261</v>
      </c>
      <c r="S52" s="50">
        <f t="shared" si="3"/>
        <v>278054</v>
      </c>
      <c r="T52" s="50">
        <f t="shared" si="3"/>
        <v>261410</v>
      </c>
      <c r="U52" s="50">
        <f t="shared" si="3"/>
        <v>0</v>
      </c>
      <c r="V52" s="50">
        <f t="shared" si="3"/>
        <v>539464</v>
      </c>
      <c r="W52" s="50">
        <f t="shared" si="3"/>
        <v>1616691</v>
      </c>
      <c r="X52" s="50">
        <f t="shared" si="3"/>
        <v>182276</v>
      </c>
      <c r="Y52" s="50">
        <f t="shared" si="3"/>
        <v>1434415</v>
      </c>
      <c r="Z52" s="51">
        <f>+IF(X52&lt;&gt;0,+(Y52/X52)*100,0)</f>
        <v>786.94671816366395</v>
      </c>
      <c r="AA52" s="48">
        <f>SUM(AA49:AA51)</f>
        <v>182276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108614</v>
      </c>
      <c r="D54" s="54">
        <f>+D52-D53</f>
        <v>0</v>
      </c>
      <c r="E54" s="55">
        <f t="shared" si="4"/>
        <v>-9161</v>
      </c>
      <c r="F54" s="56">
        <f t="shared" si="4"/>
        <v>182276</v>
      </c>
      <c r="G54" s="56">
        <f t="shared" si="4"/>
        <v>236943</v>
      </c>
      <c r="H54" s="56">
        <f t="shared" si="4"/>
        <v>245349</v>
      </c>
      <c r="I54" s="56">
        <f t="shared" si="4"/>
        <v>214353</v>
      </c>
      <c r="J54" s="56">
        <f t="shared" si="4"/>
        <v>696645</v>
      </c>
      <c r="K54" s="56">
        <f t="shared" si="4"/>
        <v>139088</v>
      </c>
      <c r="L54" s="56">
        <f t="shared" si="4"/>
        <v>157205</v>
      </c>
      <c r="M54" s="56">
        <f t="shared" si="4"/>
        <v>-382972</v>
      </c>
      <c r="N54" s="56">
        <f t="shared" si="4"/>
        <v>-86679</v>
      </c>
      <c r="O54" s="56">
        <f t="shared" si="4"/>
        <v>37883</v>
      </c>
      <c r="P54" s="56">
        <f t="shared" si="4"/>
        <v>203609</v>
      </c>
      <c r="Q54" s="56">
        <f t="shared" si="4"/>
        <v>225769</v>
      </c>
      <c r="R54" s="56">
        <f t="shared" si="4"/>
        <v>467261</v>
      </c>
      <c r="S54" s="56">
        <f t="shared" si="4"/>
        <v>278054</v>
      </c>
      <c r="T54" s="56">
        <f t="shared" si="4"/>
        <v>261410</v>
      </c>
      <c r="U54" s="56">
        <f t="shared" si="4"/>
        <v>0</v>
      </c>
      <c r="V54" s="56">
        <f t="shared" si="4"/>
        <v>539464</v>
      </c>
      <c r="W54" s="56">
        <f t="shared" si="4"/>
        <v>1616691</v>
      </c>
      <c r="X54" s="56">
        <f t="shared" si="4"/>
        <v>182276</v>
      </c>
      <c r="Y54" s="56">
        <f t="shared" si="4"/>
        <v>1434415</v>
      </c>
      <c r="Z54" s="57">
        <f>+IF(X54&lt;&gt;0,+(Y54/X54)*100,0)</f>
        <v>786.94671816366395</v>
      </c>
      <c r="AA54" s="54">
        <f>+AA52-AA53</f>
        <v>182276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108614</v>
      </c>
      <c r="D57" s="48">
        <f>SUM(D54:D56)</f>
        <v>0</v>
      </c>
      <c r="E57" s="49">
        <f t="shared" si="5"/>
        <v>-9161</v>
      </c>
      <c r="F57" s="50">
        <f t="shared" si="5"/>
        <v>182276</v>
      </c>
      <c r="G57" s="50">
        <f t="shared" si="5"/>
        <v>236943</v>
      </c>
      <c r="H57" s="50">
        <f t="shared" si="5"/>
        <v>245349</v>
      </c>
      <c r="I57" s="50">
        <f t="shared" si="5"/>
        <v>214353</v>
      </c>
      <c r="J57" s="50">
        <f t="shared" si="5"/>
        <v>696645</v>
      </c>
      <c r="K57" s="50">
        <f t="shared" si="5"/>
        <v>139088</v>
      </c>
      <c r="L57" s="50">
        <f t="shared" si="5"/>
        <v>157205</v>
      </c>
      <c r="M57" s="50">
        <f t="shared" si="5"/>
        <v>-382972</v>
      </c>
      <c r="N57" s="50">
        <f t="shared" si="5"/>
        <v>-86679</v>
      </c>
      <c r="O57" s="50">
        <f t="shared" si="5"/>
        <v>37883</v>
      </c>
      <c r="P57" s="50">
        <f t="shared" si="5"/>
        <v>203609</v>
      </c>
      <c r="Q57" s="50">
        <f t="shared" si="5"/>
        <v>225769</v>
      </c>
      <c r="R57" s="50">
        <f t="shared" si="5"/>
        <v>467261</v>
      </c>
      <c r="S57" s="50">
        <f t="shared" si="5"/>
        <v>278054</v>
      </c>
      <c r="T57" s="50">
        <f t="shared" si="5"/>
        <v>261410</v>
      </c>
      <c r="U57" s="50">
        <f t="shared" si="5"/>
        <v>0</v>
      </c>
      <c r="V57" s="50">
        <f t="shared" si="5"/>
        <v>539464</v>
      </c>
      <c r="W57" s="50">
        <f t="shared" si="5"/>
        <v>1616691</v>
      </c>
      <c r="X57" s="50">
        <f t="shared" si="5"/>
        <v>182276</v>
      </c>
      <c r="Y57" s="50">
        <f t="shared" si="5"/>
        <v>1434415</v>
      </c>
      <c r="Z57" s="51">
        <f>+IF(X57&lt;&gt;0,+(Y57/X57)*100,0)</f>
        <v>786.94671816366395</v>
      </c>
      <c r="AA57" s="48">
        <f>SUM(AA54:AA56)</f>
        <v>182276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108614</v>
      </c>
      <c r="D60" s="65">
        <f>SUM(D57:D59)</f>
        <v>0</v>
      </c>
      <c r="E60" s="66">
        <f t="shared" si="6"/>
        <v>-9161</v>
      </c>
      <c r="F60" s="67">
        <f t="shared" si="6"/>
        <v>182276</v>
      </c>
      <c r="G60" s="67">
        <f t="shared" si="6"/>
        <v>236943</v>
      </c>
      <c r="H60" s="67">
        <f t="shared" si="6"/>
        <v>245349</v>
      </c>
      <c r="I60" s="67">
        <f t="shared" si="6"/>
        <v>214353</v>
      </c>
      <c r="J60" s="67">
        <f t="shared" si="6"/>
        <v>696645</v>
      </c>
      <c r="K60" s="67">
        <f t="shared" si="6"/>
        <v>139088</v>
      </c>
      <c r="L60" s="67">
        <f t="shared" si="6"/>
        <v>157205</v>
      </c>
      <c r="M60" s="67">
        <f t="shared" si="6"/>
        <v>-382972</v>
      </c>
      <c r="N60" s="67">
        <f t="shared" si="6"/>
        <v>-86679</v>
      </c>
      <c r="O60" s="67">
        <f t="shared" si="6"/>
        <v>37883</v>
      </c>
      <c r="P60" s="67">
        <f t="shared" si="6"/>
        <v>203609</v>
      </c>
      <c r="Q60" s="67">
        <f t="shared" si="6"/>
        <v>225769</v>
      </c>
      <c r="R60" s="67">
        <f t="shared" si="6"/>
        <v>467261</v>
      </c>
      <c r="S60" s="67">
        <f t="shared" si="6"/>
        <v>278054</v>
      </c>
      <c r="T60" s="67">
        <f t="shared" si="6"/>
        <v>261410</v>
      </c>
      <c r="U60" s="67">
        <f t="shared" si="6"/>
        <v>0</v>
      </c>
      <c r="V60" s="67">
        <f t="shared" si="6"/>
        <v>539464</v>
      </c>
      <c r="W60" s="67">
        <f t="shared" si="6"/>
        <v>1616691</v>
      </c>
      <c r="X60" s="67">
        <f t="shared" si="6"/>
        <v>182276</v>
      </c>
      <c r="Y60" s="67">
        <f t="shared" si="6"/>
        <v>1434415</v>
      </c>
      <c r="Z60" s="68">
        <f>+IF(X60&lt;&gt;0,+(Y60/X60)*100,0)</f>
        <v>786.94671816366395</v>
      </c>
      <c r="AA60" s="65">
        <f>SUM(AA57:AA59)</f>
        <v>182276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6363028</v>
      </c>
      <c r="D8" s="20"/>
      <c r="E8" s="21">
        <v>6629784</v>
      </c>
      <c r="F8" s="22">
        <v>6629784</v>
      </c>
      <c r="G8" s="22">
        <v>770753</v>
      </c>
      <c r="H8" s="22">
        <v>954926</v>
      </c>
      <c r="I8" s="22">
        <v>913680</v>
      </c>
      <c r="J8" s="22">
        <v>2639359</v>
      </c>
      <c r="K8" s="22">
        <v>882494</v>
      </c>
      <c r="L8" s="22">
        <v>857844</v>
      </c>
      <c r="M8" s="22">
        <v>858377</v>
      </c>
      <c r="N8" s="22">
        <v>2598715</v>
      </c>
      <c r="O8" s="22">
        <v>949199</v>
      </c>
      <c r="P8" s="22">
        <v>881834</v>
      </c>
      <c r="Q8" s="22">
        <v>-1846528</v>
      </c>
      <c r="R8" s="22">
        <v>-15495</v>
      </c>
      <c r="S8" s="22">
        <v>817330</v>
      </c>
      <c r="T8" s="22">
        <v>483167</v>
      </c>
      <c r="U8" s="22">
        <v>538508</v>
      </c>
      <c r="V8" s="22">
        <v>1839005</v>
      </c>
      <c r="W8" s="22">
        <v>7061584</v>
      </c>
      <c r="X8" s="22">
        <v>6629784</v>
      </c>
      <c r="Y8" s="22">
        <v>431800</v>
      </c>
      <c r="Z8" s="23">
        <v>6.5130327021212162</v>
      </c>
      <c r="AA8" s="20">
        <v>6629784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6602809</v>
      </c>
      <c r="D26" s="20"/>
      <c r="E26" s="21">
        <v>7005353</v>
      </c>
      <c r="F26" s="22">
        <v>7005353</v>
      </c>
      <c r="G26" s="22">
        <v>-199118</v>
      </c>
      <c r="H26" s="22">
        <v>-209739</v>
      </c>
      <c r="I26" s="22">
        <v>-416132</v>
      </c>
      <c r="J26" s="22">
        <v>-824989</v>
      </c>
      <c r="K26" s="22">
        <v>-313405</v>
      </c>
      <c r="L26" s="22">
        <v>-311972</v>
      </c>
      <c r="M26" s="22">
        <v>-309868</v>
      </c>
      <c r="N26" s="22">
        <v>-935245</v>
      </c>
      <c r="O26" s="22">
        <v>-327656</v>
      </c>
      <c r="P26" s="22">
        <v>-315205</v>
      </c>
      <c r="Q26" s="22">
        <v>7112501</v>
      </c>
      <c r="R26" s="22">
        <v>6469640</v>
      </c>
      <c r="S26" s="22">
        <v>-6363</v>
      </c>
      <c r="T26" s="22"/>
      <c r="U26" s="22"/>
      <c r="V26" s="22">
        <v>-6363</v>
      </c>
      <c r="W26" s="22">
        <v>4703043</v>
      </c>
      <c r="X26" s="22">
        <v>7005353</v>
      </c>
      <c r="Y26" s="22">
        <v>-2302310</v>
      </c>
      <c r="Z26" s="23">
        <v>-32.865010514102572</v>
      </c>
      <c r="AA26" s="20">
        <v>7005353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12965837</v>
      </c>
      <c r="D33" s="29">
        <f t="shared" ref="D33:Y33" si="0">SUM(D6:D32)</f>
        <v>0</v>
      </c>
      <c r="E33" s="30">
        <f t="shared" si="0"/>
        <v>13635137</v>
      </c>
      <c r="F33" s="31">
        <f t="shared" si="0"/>
        <v>13635137</v>
      </c>
      <c r="G33" s="31">
        <f t="shared" si="0"/>
        <v>571635</v>
      </c>
      <c r="H33" s="31">
        <f t="shared" si="0"/>
        <v>745187</v>
      </c>
      <c r="I33" s="31">
        <f t="shared" si="0"/>
        <v>497548</v>
      </c>
      <c r="J33" s="31">
        <f t="shared" si="0"/>
        <v>1814370</v>
      </c>
      <c r="K33" s="31">
        <f t="shared" si="0"/>
        <v>569089</v>
      </c>
      <c r="L33" s="31">
        <f t="shared" si="0"/>
        <v>545872</v>
      </c>
      <c r="M33" s="31">
        <f t="shared" si="0"/>
        <v>548509</v>
      </c>
      <c r="N33" s="31">
        <f t="shared" si="0"/>
        <v>1663470</v>
      </c>
      <c r="O33" s="31">
        <f t="shared" si="0"/>
        <v>621543</v>
      </c>
      <c r="P33" s="31">
        <f t="shared" si="0"/>
        <v>566629</v>
      </c>
      <c r="Q33" s="31">
        <f t="shared" si="0"/>
        <v>5265973</v>
      </c>
      <c r="R33" s="31">
        <f t="shared" si="0"/>
        <v>6454145</v>
      </c>
      <c r="S33" s="31">
        <f t="shared" si="0"/>
        <v>810967</v>
      </c>
      <c r="T33" s="31">
        <f t="shared" si="0"/>
        <v>483167</v>
      </c>
      <c r="U33" s="31">
        <f t="shared" si="0"/>
        <v>538508</v>
      </c>
      <c r="V33" s="31">
        <f t="shared" si="0"/>
        <v>1832642</v>
      </c>
      <c r="W33" s="31">
        <f t="shared" si="0"/>
        <v>11764627</v>
      </c>
      <c r="X33" s="31">
        <f t="shared" si="0"/>
        <v>13635137</v>
      </c>
      <c r="Y33" s="31">
        <f t="shared" si="0"/>
        <v>-1870510</v>
      </c>
      <c r="Z33" s="32">
        <f>+IF(X33&lt;&gt;0,+(Y33/X33)*100,0)</f>
        <v>-13.71830734080633</v>
      </c>
      <c r="AA33" s="29">
        <f>SUM(AA6:AA32)</f>
        <v>13635137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3228166</v>
      </c>
      <c r="D35" s="20"/>
      <c r="E35" s="21">
        <v>3110575</v>
      </c>
      <c r="F35" s="22">
        <v>4913831</v>
      </c>
      <c r="G35" s="22">
        <v>210821</v>
      </c>
      <c r="H35" s="22">
        <v>206800</v>
      </c>
      <c r="I35" s="22">
        <v>235371</v>
      </c>
      <c r="J35" s="22">
        <v>652992</v>
      </c>
      <c r="K35" s="22">
        <v>243343</v>
      </c>
      <c r="L35" s="22">
        <v>339928</v>
      </c>
      <c r="M35" s="22">
        <v>244742</v>
      </c>
      <c r="N35" s="22">
        <v>828013</v>
      </c>
      <c r="O35" s="22">
        <v>227562</v>
      </c>
      <c r="P35" s="22">
        <v>227015</v>
      </c>
      <c r="Q35" s="22">
        <v>340816</v>
      </c>
      <c r="R35" s="22">
        <v>795393</v>
      </c>
      <c r="S35" s="22">
        <v>353617</v>
      </c>
      <c r="T35" s="22">
        <v>353420</v>
      </c>
      <c r="U35" s="22">
        <v>339416</v>
      </c>
      <c r="V35" s="22">
        <v>1046453</v>
      </c>
      <c r="W35" s="22">
        <v>3322851</v>
      </c>
      <c r="X35" s="22">
        <v>4913831</v>
      </c>
      <c r="Y35" s="22">
        <v>-1590980</v>
      </c>
      <c r="Z35" s="23">
        <v>-32.377588891437256</v>
      </c>
      <c r="AA35" s="20">
        <v>4913831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726001</v>
      </c>
      <c r="D38" s="20"/>
      <c r="E38" s="21">
        <v>786750</v>
      </c>
      <c r="F38" s="22">
        <v>786750</v>
      </c>
      <c r="G38" s="22">
        <v>173029</v>
      </c>
      <c r="H38" s="22"/>
      <c r="I38" s="22"/>
      <c r="J38" s="22">
        <v>173029</v>
      </c>
      <c r="K38" s="22"/>
      <c r="L38" s="22"/>
      <c r="M38" s="22"/>
      <c r="N38" s="22"/>
      <c r="O38" s="22"/>
      <c r="P38" s="22"/>
      <c r="Q38" s="22">
        <v>132191</v>
      </c>
      <c r="R38" s="22">
        <v>132191</v>
      </c>
      <c r="S38" s="22"/>
      <c r="T38" s="22">
        <v>190644</v>
      </c>
      <c r="U38" s="22">
        <v>190610</v>
      </c>
      <c r="V38" s="22">
        <v>381254</v>
      </c>
      <c r="W38" s="22">
        <v>686474</v>
      </c>
      <c r="X38" s="22">
        <v>786750</v>
      </c>
      <c r="Y38" s="22">
        <v>-100276</v>
      </c>
      <c r="Z38" s="23">
        <v>-12.745598983158562</v>
      </c>
      <c r="AA38" s="20">
        <v>786750</v>
      </c>
    </row>
    <row r="39" spans="1:27" x14ac:dyDescent="0.25">
      <c r="A39" s="19" t="s">
        <v>65</v>
      </c>
      <c r="B39" s="15" t="s">
        <v>32</v>
      </c>
      <c r="C39" s="20">
        <v>3705407</v>
      </c>
      <c r="D39" s="20"/>
      <c r="E39" s="21"/>
      <c r="F39" s="22">
        <v>367763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367763</v>
      </c>
      <c r="Y39" s="22">
        <v>-367763</v>
      </c>
      <c r="Z39" s="23">
        <v>-100</v>
      </c>
      <c r="AA39" s="20">
        <v>367763</v>
      </c>
    </row>
    <row r="40" spans="1:27" x14ac:dyDescent="0.25">
      <c r="A40" s="19" t="s">
        <v>66</v>
      </c>
      <c r="B40" s="15" t="s">
        <v>32</v>
      </c>
      <c r="C40" s="20">
        <v>1847342</v>
      </c>
      <c r="D40" s="20"/>
      <c r="E40" s="21">
        <v>1587748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1987748</v>
      </c>
      <c r="Y40" s="22">
        <v>-1987748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216927</v>
      </c>
      <c r="D42" s="20"/>
      <c r="E42" s="21">
        <v>523739</v>
      </c>
      <c r="F42" s="22">
        <v>672433</v>
      </c>
      <c r="G42" s="22"/>
      <c r="H42" s="22">
        <v>2087</v>
      </c>
      <c r="I42" s="22"/>
      <c r="J42" s="22">
        <v>2087</v>
      </c>
      <c r="K42" s="22">
        <v>11894</v>
      </c>
      <c r="L42" s="22">
        <v>88756</v>
      </c>
      <c r="M42" s="22">
        <v>30660</v>
      </c>
      <c r="N42" s="22">
        <v>131310</v>
      </c>
      <c r="O42" s="22">
        <v>77295</v>
      </c>
      <c r="P42" s="22">
        <v>17022</v>
      </c>
      <c r="Q42" s="22">
        <v>81865</v>
      </c>
      <c r="R42" s="22">
        <v>176182</v>
      </c>
      <c r="S42" s="22">
        <v>105671</v>
      </c>
      <c r="T42" s="22">
        <v>54013</v>
      </c>
      <c r="U42" s="22">
        <v>1950</v>
      </c>
      <c r="V42" s="22">
        <v>161634</v>
      </c>
      <c r="W42" s="22">
        <v>471213</v>
      </c>
      <c r="X42" s="22">
        <v>672433</v>
      </c>
      <c r="Y42" s="22">
        <v>-201220</v>
      </c>
      <c r="Z42" s="23">
        <v>-29.924170883939365</v>
      </c>
      <c r="AA42" s="20">
        <v>672433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1279477</v>
      </c>
      <c r="D44" s="20"/>
      <c r="E44" s="21">
        <v>1255440</v>
      </c>
      <c r="F44" s="22">
        <v>1255440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1255440</v>
      </c>
      <c r="Y44" s="22">
        <v>-1255440</v>
      </c>
      <c r="Z44" s="23">
        <v>-100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211875</v>
      </c>
      <c r="D45" s="20"/>
      <c r="E45" s="21">
        <v>198692</v>
      </c>
      <c r="F45" s="22">
        <v>274968</v>
      </c>
      <c r="G45" s="22">
        <v>6973</v>
      </c>
      <c r="H45" s="22">
        <v>394</v>
      </c>
      <c r="I45" s="22">
        <v>4227</v>
      </c>
      <c r="J45" s="22">
        <v>11594</v>
      </c>
      <c r="K45" s="22">
        <v>5193</v>
      </c>
      <c r="L45" s="22">
        <v>66903</v>
      </c>
      <c r="M45" s="22">
        <v>24999</v>
      </c>
      <c r="N45" s="22">
        <v>97095</v>
      </c>
      <c r="O45" s="22">
        <v>15307</v>
      </c>
      <c r="P45" s="22">
        <v>51665</v>
      </c>
      <c r="Q45" s="22">
        <v>22947</v>
      </c>
      <c r="R45" s="22">
        <v>89919</v>
      </c>
      <c r="S45" s="22">
        <v>7951</v>
      </c>
      <c r="T45" s="22">
        <v>24047</v>
      </c>
      <c r="U45" s="22">
        <v>23015</v>
      </c>
      <c r="V45" s="22">
        <v>55013</v>
      </c>
      <c r="W45" s="22">
        <v>253621</v>
      </c>
      <c r="X45" s="22">
        <v>274968</v>
      </c>
      <c r="Y45" s="22">
        <v>-21347</v>
      </c>
      <c r="Z45" s="23">
        <v>-7.7634488376829305</v>
      </c>
      <c r="AA45" s="20">
        <v>274968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11215195</v>
      </c>
      <c r="D48" s="29">
        <f t="shared" ref="D48:Y48" si="1">SUM(D35:D47)</f>
        <v>0</v>
      </c>
      <c r="E48" s="30">
        <f t="shared" si="1"/>
        <v>7462944</v>
      </c>
      <c r="F48" s="31">
        <f t="shared" si="1"/>
        <v>10258933</v>
      </c>
      <c r="G48" s="31">
        <f t="shared" si="1"/>
        <v>390823</v>
      </c>
      <c r="H48" s="31">
        <f t="shared" si="1"/>
        <v>209281</v>
      </c>
      <c r="I48" s="31">
        <f t="shared" si="1"/>
        <v>239598</v>
      </c>
      <c r="J48" s="31">
        <f t="shared" si="1"/>
        <v>839702</v>
      </c>
      <c r="K48" s="31">
        <f t="shared" si="1"/>
        <v>260430</v>
      </c>
      <c r="L48" s="31">
        <f t="shared" si="1"/>
        <v>495587</v>
      </c>
      <c r="M48" s="31">
        <f t="shared" si="1"/>
        <v>300401</v>
      </c>
      <c r="N48" s="31">
        <f t="shared" si="1"/>
        <v>1056418</v>
      </c>
      <c r="O48" s="31">
        <f t="shared" si="1"/>
        <v>320164</v>
      </c>
      <c r="P48" s="31">
        <f t="shared" si="1"/>
        <v>295702</v>
      </c>
      <c r="Q48" s="31">
        <f t="shared" si="1"/>
        <v>577819</v>
      </c>
      <c r="R48" s="31">
        <f t="shared" si="1"/>
        <v>1193685</v>
      </c>
      <c r="S48" s="31">
        <f t="shared" si="1"/>
        <v>467239</v>
      </c>
      <c r="T48" s="31">
        <f t="shared" si="1"/>
        <v>622124</v>
      </c>
      <c r="U48" s="31">
        <f t="shared" si="1"/>
        <v>554991</v>
      </c>
      <c r="V48" s="31">
        <f t="shared" si="1"/>
        <v>1644354</v>
      </c>
      <c r="W48" s="31">
        <f t="shared" si="1"/>
        <v>4734159</v>
      </c>
      <c r="X48" s="31">
        <f t="shared" si="1"/>
        <v>10258933</v>
      </c>
      <c r="Y48" s="31">
        <f t="shared" si="1"/>
        <v>-5524774</v>
      </c>
      <c r="Z48" s="32">
        <f>+IF(X48&lt;&gt;0,+(Y48/X48)*100,0)</f>
        <v>-53.85330033834903</v>
      </c>
      <c r="AA48" s="29">
        <f>SUM(AA35:AA47)</f>
        <v>10258933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1750642</v>
      </c>
      <c r="D49" s="39">
        <f t="shared" si="2"/>
        <v>0</v>
      </c>
      <c r="E49" s="40">
        <f t="shared" si="2"/>
        <v>6172193</v>
      </c>
      <c r="F49" s="41">
        <f t="shared" si="2"/>
        <v>3376204</v>
      </c>
      <c r="G49" s="41">
        <f t="shared" si="2"/>
        <v>180812</v>
      </c>
      <c r="H49" s="41">
        <f t="shared" si="2"/>
        <v>535906</v>
      </c>
      <c r="I49" s="41">
        <f t="shared" si="2"/>
        <v>257950</v>
      </c>
      <c r="J49" s="41">
        <f t="shared" si="2"/>
        <v>974668</v>
      </c>
      <c r="K49" s="41">
        <f t="shared" si="2"/>
        <v>308659</v>
      </c>
      <c r="L49" s="41">
        <f t="shared" si="2"/>
        <v>50285</v>
      </c>
      <c r="M49" s="41">
        <f t="shared" si="2"/>
        <v>248108</v>
      </c>
      <c r="N49" s="41">
        <f t="shared" si="2"/>
        <v>607052</v>
      </c>
      <c r="O49" s="41">
        <f t="shared" si="2"/>
        <v>301379</v>
      </c>
      <c r="P49" s="41">
        <f t="shared" si="2"/>
        <v>270927</v>
      </c>
      <c r="Q49" s="41">
        <f t="shared" si="2"/>
        <v>4688154</v>
      </c>
      <c r="R49" s="41">
        <f t="shared" si="2"/>
        <v>5260460</v>
      </c>
      <c r="S49" s="41">
        <f t="shared" si="2"/>
        <v>343728</v>
      </c>
      <c r="T49" s="41">
        <f t="shared" si="2"/>
        <v>-138957</v>
      </c>
      <c r="U49" s="41">
        <f t="shared" si="2"/>
        <v>-16483</v>
      </c>
      <c r="V49" s="41">
        <f t="shared" si="2"/>
        <v>188288</v>
      </c>
      <c r="W49" s="41">
        <f t="shared" si="2"/>
        <v>7030468</v>
      </c>
      <c r="X49" s="41">
        <f t="shared" si="2"/>
        <v>3376204</v>
      </c>
      <c r="Y49" s="41">
        <f t="shared" si="2"/>
        <v>3654264</v>
      </c>
      <c r="Z49" s="42">
        <f>+IF(X49&lt;&gt;0,+(Y49/X49)*100,0)</f>
        <v>108.23587674204521</v>
      </c>
      <c r="AA49" s="39">
        <f>+AA33-AA48</f>
        <v>3376204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2064404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3815046</v>
      </c>
      <c r="D52" s="48">
        <f t="shared" si="3"/>
        <v>0</v>
      </c>
      <c r="E52" s="49">
        <f t="shared" si="3"/>
        <v>6172193</v>
      </c>
      <c r="F52" s="50">
        <f t="shared" si="3"/>
        <v>3376204</v>
      </c>
      <c r="G52" s="50">
        <f t="shared" si="3"/>
        <v>180812</v>
      </c>
      <c r="H52" s="50">
        <f t="shared" si="3"/>
        <v>535906</v>
      </c>
      <c r="I52" s="50">
        <f t="shared" si="3"/>
        <v>257950</v>
      </c>
      <c r="J52" s="50">
        <f t="shared" si="3"/>
        <v>974668</v>
      </c>
      <c r="K52" s="50">
        <f t="shared" si="3"/>
        <v>308659</v>
      </c>
      <c r="L52" s="50">
        <f t="shared" si="3"/>
        <v>50285</v>
      </c>
      <c r="M52" s="50">
        <f t="shared" si="3"/>
        <v>248108</v>
      </c>
      <c r="N52" s="50">
        <f t="shared" si="3"/>
        <v>607052</v>
      </c>
      <c r="O52" s="50">
        <f t="shared" si="3"/>
        <v>301379</v>
      </c>
      <c r="P52" s="50">
        <f t="shared" si="3"/>
        <v>270927</v>
      </c>
      <c r="Q52" s="50">
        <f t="shared" si="3"/>
        <v>4688154</v>
      </c>
      <c r="R52" s="50">
        <f t="shared" si="3"/>
        <v>5260460</v>
      </c>
      <c r="S52" s="50">
        <f t="shared" si="3"/>
        <v>343728</v>
      </c>
      <c r="T52" s="50">
        <f t="shared" si="3"/>
        <v>-138957</v>
      </c>
      <c r="U52" s="50">
        <f t="shared" si="3"/>
        <v>-16483</v>
      </c>
      <c r="V52" s="50">
        <f t="shared" si="3"/>
        <v>188288</v>
      </c>
      <c r="W52" s="50">
        <f t="shared" si="3"/>
        <v>7030468</v>
      </c>
      <c r="X52" s="50">
        <f t="shared" si="3"/>
        <v>3376204</v>
      </c>
      <c r="Y52" s="50">
        <f t="shared" si="3"/>
        <v>3654264</v>
      </c>
      <c r="Z52" s="51">
        <f>+IF(X52&lt;&gt;0,+(Y52/X52)*100,0)</f>
        <v>108.23587674204521</v>
      </c>
      <c r="AA52" s="48">
        <f>SUM(AA49:AA51)</f>
        <v>3376204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3815046</v>
      </c>
      <c r="D54" s="54">
        <f>+D52-D53</f>
        <v>0</v>
      </c>
      <c r="E54" s="55">
        <f t="shared" si="4"/>
        <v>6172193</v>
      </c>
      <c r="F54" s="56">
        <f t="shared" si="4"/>
        <v>3376204</v>
      </c>
      <c r="G54" s="56">
        <f t="shared" si="4"/>
        <v>180812</v>
      </c>
      <c r="H54" s="56">
        <f t="shared" si="4"/>
        <v>535906</v>
      </c>
      <c r="I54" s="56">
        <f t="shared" si="4"/>
        <v>257950</v>
      </c>
      <c r="J54" s="56">
        <f t="shared" si="4"/>
        <v>974668</v>
      </c>
      <c r="K54" s="56">
        <f t="shared" si="4"/>
        <v>308659</v>
      </c>
      <c r="L54" s="56">
        <f t="shared" si="4"/>
        <v>50285</v>
      </c>
      <c r="M54" s="56">
        <f t="shared" si="4"/>
        <v>248108</v>
      </c>
      <c r="N54" s="56">
        <f t="shared" si="4"/>
        <v>607052</v>
      </c>
      <c r="O54" s="56">
        <f t="shared" si="4"/>
        <v>301379</v>
      </c>
      <c r="P54" s="56">
        <f t="shared" si="4"/>
        <v>270927</v>
      </c>
      <c r="Q54" s="56">
        <f t="shared" si="4"/>
        <v>4688154</v>
      </c>
      <c r="R54" s="56">
        <f t="shared" si="4"/>
        <v>5260460</v>
      </c>
      <c r="S54" s="56">
        <f t="shared" si="4"/>
        <v>343728</v>
      </c>
      <c r="T54" s="56">
        <f t="shared" si="4"/>
        <v>-138957</v>
      </c>
      <c r="U54" s="56">
        <f t="shared" si="4"/>
        <v>-16483</v>
      </c>
      <c r="V54" s="56">
        <f t="shared" si="4"/>
        <v>188288</v>
      </c>
      <c r="W54" s="56">
        <f t="shared" si="4"/>
        <v>7030468</v>
      </c>
      <c r="X54" s="56">
        <f t="shared" si="4"/>
        <v>3376204</v>
      </c>
      <c r="Y54" s="56">
        <f t="shared" si="4"/>
        <v>3654264</v>
      </c>
      <c r="Z54" s="57">
        <f>+IF(X54&lt;&gt;0,+(Y54/X54)*100,0)</f>
        <v>108.23587674204521</v>
      </c>
      <c r="AA54" s="54">
        <f>+AA52-AA53</f>
        <v>3376204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3815046</v>
      </c>
      <c r="D57" s="48">
        <f>SUM(D54:D56)</f>
        <v>0</v>
      </c>
      <c r="E57" s="49">
        <f t="shared" si="5"/>
        <v>6172193</v>
      </c>
      <c r="F57" s="50">
        <f t="shared" si="5"/>
        <v>3376204</v>
      </c>
      <c r="G57" s="50">
        <f t="shared" si="5"/>
        <v>180812</v>
      </c>
      <c r="H57" s="50">
        <f t="shared" si="5"/>
        <v>535906</v>
      </c>
      <c r="I57" s="50">
        <f t="shared" si="5"/>
        <v>257950</v>
      </c>
      <c r="J57" s="50">
        <f t="shared" si="5"/>
        <v>974668</v>
      </c>
      <c r="K57" s="50">
        <f t="shared" si="5"/>
        <v>308659</v>
      </c>
      <c r="L57" s="50">
        <f t="shared" si="5"/>
        <v>50285</v>
      </c>
      <c r="M57" s="50">
        <f t="shared" si="5"/>
        <v>248108</v>
      </c>
      <c r="N57" s="50">
        <f t="shared" si="5"/>
        <v>607052</v>
      </c>
      <c r="O57" s="50">
        <f t="shared" si="5"/>
        <v>301379</v>
      </c>
      <c r="P57" s="50">
        <f t="shared" si="5"/>
        <v>270927</v>
      </c>
      <c r="Q57" s="50">
        <f t="shared" si="5"/>
        <v>4688154</v>
      </c>
      <c r="R57" s="50">
        <f t="shared" si="5"/>
        <v>5260460</v>
      </c>
      <c r="S57" s="50">
        <f t="shared" si="5"/>
        <v>343728</v>
      </c>
      <c r="T57" s="50">
        <f t="shared" si="5"/>
        <v>-138957</v>
      </c>
      <c r="U57" s="50">
        <f t="shared" si="5"/>
        <v>-16483</v>
      </c>
      <c r="V57" s="50">
        <f t="shared" si="5"/>
        <v>188288</v>
      </c>
      <c r="W57" s="50">
        <f t="shared" si="5"/>
        <v>7030468</v>
      </c>
      <c r="X57" s="50">
        <f t="shared" si="5"/>
        <v>3376204</v>
      </c>
      <c r="Y57" s="50">
        <f t="shared" si="5"/>
        <v>3654264</v>
      </c>
      <c r="Z57" s="51">
        <f>+IF(X57&lt;&gt;0,+(Y57/X57)*100,0)</f>
        <v>108.23587674204521</v>
      </c>
      <c r="AA57" s="48">
        <f>SUM(AA54:AA56)</f>
        <v>3376204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3815046</v>
      </c>
      <c r="D60" s="65">
        <f>SUM(D57:D59)</f>
        <v>0</v>
      </c>
      <c r="E60" s="66">
        <f t="shared" si="6"/>
        <v>6172193</v>
      </c>
      <c r="F60" s="67">
        <f t="shared" si="6"/>
        <v>3376204</v>
      </c>
      <c r="G60" s="67">
        <f t="shared" si="6"/>
        <v>180812</v>
      </c>
      <c r="H60" s="67">
        <f t="shared" si="6"/>
        <v>535906</v>
      </c>
      <c r="I60" s="67">
        <f t="shared" si="6"/>
        <v>257950</v>
      </c>
      <c r="J60" s="67">
        <f t="shared" si="6"/>
        <v>974668</v>
      </c>
      <c r="K60" s="67">
        <f t="shared" si="6"/>
        <v>308659</v>
      </c>
      <c r="L60" s="67">
        <f t="shared" si="6"/>
        <v>50285</v>
      </c>
      <c r="M60" s="67">
        <f t="shared" si="6"/>
        <v>248108</v>
      </c>
      <c r="N60" s="67">
        <f t="shared" si="6"/>
        <v>607052</v>
      </c>
      <c r="O60" s="67">
        <f t="shared" si="6"/>
        <v>301379</v>
      </c>
      <c r="P60" s="67">
        <f t="shared" si="6"/>
        <v>270927</v>
      </c>
      <c r="Q60" s="67">
        <f t="shared" si="6"/>
        <v>4688154</v>
      </c>
      <c r="R60" s="67">
        <f t="shared" si="6"/>
        <v>5260460</v>
      </c>
      <c r="S60" s="67">
        <f t="shared" si="6"/>
        <v>343728</v>
      </c>
      <c r="T60" s="67">
        <f t="shared" si="6"/>
        <v>-138957</v>
      </c>
      <c r="U60" s="67">
        <f t="shared" si="6"/>
        <v>-16483</v>
      </c>
      <c r="V60" s="67">
        <f t="shared" si="6"/>
        <v>188288</v>
      </c>
      <c r="W60" s="67">
        <f t="shared" si="6"/>
        <v>7030468</v>
      </c>
      <c r="X60" s="67">
        <f t="shared" si="6"/>
        <v>3376204</v>
      </c>
      <c r="Y60" s="67">
        <f t="shared" si="6"/>
        <v>3654264</v>
      </c>
      <c r="Z60" s="68">
        <f>+IF(X60&lt;&gt;0,+(Y60/X60)*100,0)</f>
        <v>108.23587674204521</v>
      </c>
      <c r="AA60" s="65">
        <f>SUM(AA57:AA59)</f>
        <v>3376204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3221422</v>
      </c>
      <c r="D8" s="20"/>
      <c r="E8" s="21">
        <v>3665000</v>
      </c>
      <c r="F8" s="22">
        <v>3665000</v>
      </c>
      <c r="G8" s="22">
        <v>298331</v>
      </c>
      <c r="H8" s="22">
        <v>306785</v>
      </c>
      <c r="I8" s="22">
        <v>299515</v>
      </c>
      <c r="J8" s="22">
        <v>904631</v>
      </c>
      <c r="K8" s="22">
        <v>286051</v>
      </c>
      <c r="L8" s="22">
        <v>277840</v>
      </c>
      <c r="M8" s="22">
        <v>282132</v>
      </c>
      <c r="N8" s="22">
        <v>846023</v>
      </c>
      <c r="O8" s="22">
        <v>277787</v>
      </c>
      <c r="P8" s="22">
        <v>280302</v>
      </c>
      <c r="Q8" s="22">
        <v>271260</v>
      </c>
      <c r="R8" s="22">
        <v>829349</v>
      </c>
      <c r="S8" s="22">
        <v>294951</v>
      </c>
      <c r="T8" s="22">
        <v>265606</v>
      </c>
      <c r="U8" s="22">
        <v>260972</v>
      </c>
      <c r="V8" s="22">
        <v>821529</v>
      </c>
      <c r="W8" s="22">
        <v>3401532</v>
      </c>
      <c r="X8" s="22">
        <v>3665000</v>
      </c>
      <c r="Y8" s="22">
        <v>-263468</v>
      </c>
      <c r="Z8" s="23">
        <v>-7.1887585266030012</v>
      </c>
      <c r="AA8" s="20">
        <v>3665000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918833</v>
      </c>
      <c r="D13" s="20"/>
      <c r="E13" s="21">
        <v>940500</v>
      </c>
      <c r="F13" s="22">
        <v>940500</v>
      </c>
      <c r="G13" s="22">
        <v>77416</v>
      </c>
      <c r="H13" s="22">
        <v>78853</v>
      </c>
      <c r="I13" s="22">
        <v>78272</v>
      </c>
      <c r="J13" s="22">
        <v>234541</v>
      </c>
      <c r="K13" s="22">
        <v>78885</v>
      </c>
      <c r="L13" s="22">
        <v>77298</v>
      </c>
      <c r="M13" s="22">
        <v>78205</v>
      </c>
      <c r="N13" s="22">
        <v>234388</v>
      </c>
      <c r="O13" s="22">
        <v>79529</v>
      </c>
      <c r="P13" s="22">
        <v>78953</v>
      </c>
      <c r="Q13" s="22">
        <v>79565</v>
      </c>
      <c r="R13" s="22">
        <v>238047</v>
      </c>
      <c r="S13" s="22">
        <v>80331</v>
      </c>
      <c r="T13" s="22">
        <v>82820</v>
      </c>
      <c r="U13" s="22">
        <v>80286</v>
      </c>
      <c r="V13" s="22">
        <v>243437</v>
      </c>
      <c r="W13" s="22">
        <v>950413</v>
      </c>
      <c r="X13" s="22">
        <v>940500</v>
      </c>
      <c r="Y13" s="22">
        <v>9913</v>
      </c>
      <c r="Z13" s="23">
        <v>1.054013822434875</v>
      </c>
      <c r="AA13" s="20">
        <v>940500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336820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5987600</v>
      </c>
      <c r="D26" s="20"/>
      <c r="E26" s="21">
        <v>6355200</v>
      </c>
      <c r="F26" s="22">
        <v>6355200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6355200</v>
      </c>
      <c r="R26" s="22">
        <v>6355200</v>
      </c>
      <c r="S26" s="22"/>
      <c r="T26" s="22"/>
      <c r="U26" s="22"/>
      <c r="V26" s="22"/>
      <c r="W26" s="22">
        <v>6355200</v>
      </c>
      <c r="X26" s="22">
        <v>6355200</v>
      </c>
      <c r="Y26" s="22"/>
      <c r="Z26" s="23"/>
      <c r="AA26" s="20">
        <v>6355200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10464675</v>
      </c>
      <c r="D33" s="29">
        <f t="shared" ref="D33:Y33" si="0">SUM(D6:D32)</f>
        <v>0</v>
      </c>
      <c r="E33" s="30">
        <f t="shared" si="0"/>
        <v>10960700</v>
      </c>
      <c r="F33" s="31">
        <f t="shared" si="0"/>
        <v>10960700</v>
      </c>
      <c r="G33" s="31">
        <f t="shared" si="0"/>
        <v>375747</v>
      </c>
      <c r="H33" s="31">
        <f t="shared" si="0"/>
        <v>385638</v>
      </c>
      <c r="I33" s="31">
        <f t="shared" si="0"/>
        <v>377787</v>
      </c>
      <c r="J33" s="31">
        <f t="shared" si="0"/>
        <v>1139172</v>
      </c>
      <c r="K33" s="31">
        <f t="shared" si="0"/>
        <v>364936</v>
      </c>
      <c r="L33" s="31">
        <f t="shared" si="0"/>
        <v>355138</v>
      </c>
      <c r="M33" s="31">
        <f t="shared" si="0"/>
        <v>360337</v>
      </c>
      <c r="N33" s="31">
        <f t="shared" si="0"/>
        <v>1080411</v>
      </c>
      <c r="O33" s="31">
        <f t="shared" si="0"/>
        <v>357316</v>
      </c>
      <c r="P33" s="31">
        <f t="shared" si="0"/>
        <v>359255</v>
      </c>
      <c r="Q33" s="31">
        <f t="shared" si="0"/>
        <v>6706025</v>
      </c>
      <c r="R33" s="31">
        <f t="shared" si="0"/>
        <v>7422596</v>
      </c>
      <c r="S33" s="31">
        <f t="shared" si="0"/>
        <v>375282</v>
      </c>
      <c r="T33" s="31">
        <f t="shared" si="0"/>
        <v>348426</v>
      </c>
      <c r="U33" s="31">
        <f t="shared" si="0"/>
        <v>341258</v>
      </c>
      <c r="V33" s="31">
        <f t="shared" si="0"/>
        <v>1064966</v>
      </c>
      <c r="W33" s="31">
        <f t="shared" si="0"/>
        <v>10707145</v>
      </c>
      <c r="X33" s="31">
        <f t="shared" si="0"/>
        <v>10960700</v>
      </c>
      <c r="Y33" s="31">
        <f t="shared" si="0"/>
        <v>-253555</v>
      </c>
      <c r="Z33" s="32">
        <f>+IF(X33&lt;&gt;0,+(Y33/X33)*100,0)</f>
        <v>-2.3133102812776558</v>
      </c>
      <c r="AA33" s="29">
        <f>SUM(AA6:AA32)</f>
        <v>10960700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2022061</v>
      </c>
      <c r="D35" s="20"/>
      <c r="E35" s="21">
        <v>2609322</v>
      </c>
      <c r="F35" s="22">
        <v>2469322</v>
      </c>
      <c r="G35" s="22">
        <v>183363</v>
      </c>
      <c r="H35" s="22">
        <v>169414</v>
      </c>
      <c r="I35" s="22">
        <v>201962</v>
      </c>
      <c r="J35" s="22">
        <v>554739</v>
      </c>
      <c r="K35" s="22">
        <v>184514</v>
      </c>
      <c r="L35" s="22">
        <v>187731</v>
      </c>
      <c r="M35" s="22">
        <v>290198</v>
      </c>
      <c r="N35" s="22">
        <v>662443</v>
      </c>
      <c r="O35" s="22">
        <v>196959</v>
      </c>
      <c r="P35" s="22">
        <v>161551</v>
      </c>
      <c r="Q35" s="22">
        <v>181349</v>
      </c>
      <c r="R35" s="22">
        <v>539859</v>
      </c>
      <c r="S35" s="22">
        <v>174666</v>
      </c>
      <c r="T35" s="22">
        <v>186089</v>
      </c>
      <c r="U35" s="22">
        <v>169576</v>
      </c>
      <c r="V35" s="22">
        <v>530331</v>
      </c>
      <c r="W35" s="22">
        <v>2287372</v>
      </c>
      <c r="X35" s="22">
        <v>2469322</v>
      </c>
      <c r="Y35" s="22">
        <v>-181950</v>
      </c>
      <c r="Z35" s="23">
        <v>-7.3684193474970057</v>
      </c>
      <c r="AA35" s="20">
        <v>2469322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438847</v>
      </c>
      <c r="D38" s="20"/>
      <c r="E38" s="21">
        <v>370975</v>
      </c>
      <c r="F38" s="22">
        <v>370975</v>
      </c>
      <c r="G38" s="22"/>
      <c r="H38" s="22">
        <v>19190</v>
      </c>
      <c r="I38" s="22">
        <v>35289</v>
      </c>
      <c r="J38" s="22">
        <v>54479</v>
      </c>
      <c r="K38" s="22">
        <v>55856</v>
      </c>
      <c r="L38" s="22">
        <v>11920</v>
      </c>
      <c r="M38" s="22">
        <v>17045</v>
      </c>
      <c r="N38" s="22">
        <v>84821</v>
      </c>
      <c r="O38" s="22">
        <v>28999</v>
      </c>
      <c r="P38" s="22">
        <v>78537</v>
      </c>
      <c r="Q38" s="22">
        <v>11949</v>
      </c>
      <c r="R38" s="22">
        <v>119485</v>
      </c>
      <c r="S38" s="22">
        <v>31243</v>
      </c>
      <c r="T38" s="22">
        <v>28080</v>
      </c>
      <c r="U38" s="22">
        <v>73316</v>
      </c>
      <c r="V38" s="22">
        <v>132639</v>
      </c>
      <c r="W38" s="22">
        <v>391424</v>
      </c>
      <c r="X38" s="22">
        <v>370975</v>
      </c>
      <c r="Y38" s="22">
        <v>20449</v>
      </c>
      <c r="Z38" s="23">
        <v>5.5122312824314301</v>
      </c>
      <c r="AA38" s="20">
        <v>370975</v>
      </c>
    </row>
    <row r="39" spans="1:27" x14ac:dyDescent="0.25">
      <c r="A39" s="19" t="s">
        <v>65</v>
      </c>
      <c r="B39" s="15" t="s">
        <v>32</v>
      </c>
      <c r="C39" s="20">
        <v>1435554</v>
      </c>
      <c r="D39" s="20"/>
      <c r="E39" s="21">
        <v>1722977</v>
      </c>
      <c r="F39" s="22">
        <v>1722977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1722977</v>
      </c>
      <c r="Y39" s="22">
        <v>-1722977</v>
      </c>
      <c r="Z39" s="23">
        <v>-100</v>
      </c>
      <c r="AA39" s="20">
        <v>1722977</v>
      </c>
    </row>
    <row r="40" spans="1:27" x14ac:dyDescent="0.25">
      <c r="A40" s="19" t="s">
        <v>66</v>
      </c>
      <c r="B40" s="15" t="s">
        <v>32</v>
      </c>
      <c r="C40" s="20">
        <v>4056972</v>
      </c>
      <c r="D40" s="20"/>
      <c r="E40" s="21">
        <v>350000</v>
      </c>
      <c r="F40" s="22">
        <v>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</v>
      </c>
      <c r="Y40" s="22">
        <v>-350000</v>
      </c>
      <c r="Z40" s="23">
        <v>-100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215413</v>
      </c>
      <c r="D42" s="20"/>
      <c r="E42" s="21">
        <v>261250</v>
      </c>
      <c r="F42" s="22">
        <v>261250</v>
      </c>
      <c r="G42" s="22">
        <v>9443</v>
      </c>
      <c r="H42" s="22">
        <v>15351</v>
      </c>
      <c r="I42" s="22">
        <v>11603</v>
      </c>
      <c r="J42" s="22">
        <v>36397</v>
      </c>
      <c r="K42" s="22"/>
      <c r="L42" s="22">
        <v>9665</v>
      </c>
      <c r="M42" s="22">
        <v>526</v>
      </c>
      <c r="N42" s="22">
        <v>10191</v>
      </c>
      <c r="O42" s="22"/>
      <c r="P42" s="22">
        <v>6937</v>
      </c>
      <c r="Q42" s="22">
        <v>52135</v>
      </c>
      <c r="R42" s="22">
        <v>59072</v>
      </c>
      <c r="S42" s="22">
        <v>3736</v>
      </c>
      <c r="T42" s="22"/>
      <c r="U42" s="22">
        <v>12870</v>
      </c>
      <c r="V42" s="22">
        <v>16606</v>
      </c>
      <c r="W42" s="22">
        <v>122266</v>
      </c>
      <c r="X42" s="22">
        <v>261250</v>
      </c>
      <c r="Y42" s="22">
        <v>-138984</v>
      </c>
      <c r="Z42" s="23">
        <v>-53.199617224880377</v>
      </c>
      <c r="AA42" s="20">
        <v>261250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69291</v>
      </c>
      <c r="D45" s="20"/>
      <c r="E45" s="21">
        <v>69000</v>
      </c>
      <c r="F45" s="22">
        <v>69000</v>
      </c>
      <c r="G45" s="22">
        <v>6177</v>
      </c>
      <c r="H45" s="22">
        <v>5943</v>
      </c>
      <c r="I45" s="22">
        <v>6440</v>
      </c>
      <c r="J45" s="22">
        <v>18560</v>
      </c>
      <c r="K45" s="22">
        <v>6370</v>
      </c>
      <c r="L45" s="22">
        <v>6265</v>
      </c>
      <c r="M45" s="22">
        <v>6201</v>
      </c>
      <c r="N45" s="22">
        <v>18836</v>
      </c>
      <c r="O45" s="22">
        <v>6553</v>
      </c>
      <c r="P45" s="22">
        <v>7818</v>
      </c>
      <c r="Q45" s="22">
        <v>6504</v>
      </c>
      <c r="R45" s="22">
        <v>20875</v>
      </c>
      <c r="S45" s="22">
        <v>6440</v>
      </c>
      <c r="T45" s="22">
        <v>7370</v>
      </c>
      <c r="U45" s="22">
        <v>6480</v>
      </c>
      <c r="V45" s="22">
        <v>20290</v>
      </c>
      <c r="W45" s="22">
        <v>78561</v>
      </c>
      <c r="X45" s="22">
        <v>69000</v>
      </c>
      <c r="Y45" s="22">
        <v>9561</v>
      </c>
      <c r="Z45" s="23">
        <v>13.856521739130434</v>
      </c>
      <c r="AA45" s="20">
        <v>69000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8238138</v>
      </c>
      <c r="D48" s="29">
        <f t="shared" ref="D48:Y48" si="1">SUM(D35:D47)</f>
        <v>0</v>
      </c>
      <c r="E48" s="30">
        <f t="shared" si="1"/>
        <v>5388524</v>
      </c>
      <c r="F48" s="31">
        <f t="shared" si="1"/>
        <v>5248524</v>
      </c>
      <c r="G48" s="31">
        <f t="shared" si="1"/>
        <v>198983</v>
      </c>
      <c r="H48" s="31">
        <f t="shared" si="1"/>
        <v>209898</v>
      </c>
      <c r="I48" s="31">
        <f t="shared" si="1"/>
        <v>255294</v>
      </c>
      <c r="J48" s="31">
        <f t="shared" si="1"/>
        <v>664175</v>
      </c>
      <c r="K48" s="31">
        <f t="shared" si="1"/>
        <v>246740</v>
      </c>
      <c r="L48" s="31">
        <f t="shared" si="1"/>
        <v>215581</v>
      </c>
      <c r="M48" s="31">
        <f t="shared" si="1"/>
        <v>313970</v>
      </c>
      <c r="N48" s="31">
        <f t="shared" si="1"/>
        <v>776291</v>
      </c>
      <c r="O48" s="31">
        <f t="shared" si="1"/>
        <v>232511</v>
      </c>
      <c r="P48" s="31">
        <f t="shared" si="1"/>
        <v>254843</v>
      </c>
      <c r="Q48" s="31">
        <f t="shared" si="1"/>
        <v>251937</v>
      </c>
      <c r="R48" s="31">
        <f t="shared" si="1"/>
        <v>739291</v>
      </c>
      <c r="S48" s="31">
        <f t="shared" si="1"/>
        <v>216085</v>
      </c>
      <c r="T48" s="31">
        <f t="shared" si="1"/>
        <v>221539</v>
      </c>
      <c r="U48" s="31">
        <f t="shared" si="1"/>
        <v>262242</v>
      </c>
      <c r="V48" s="31">
        <f t="shared" si="1"/>
        <v>699866</v>
      </c>
      <c r="W48" s="31">
        <f t="shared" si="1"/>
        <v>2879623</v>
      </c>
      <c r="X48" s="31">
        <f t="shared" si="1"/>
        <v>5248524</v>
      </c>
      <c r="Y48" s="31">
        <f t="shared" si="1"/>
        <v>-2368901</v>
      </c>
      <c r="Z48" s="32">
        <f>+IF(X48&lt;&gt;0,+(Y48/X48)*100,0)</f>
        <v>-45.134613083602169</v>
      </c>
      <c r="AA48" s="29">
        <f>SUM(AA35:AA47)</f>
        <v>5248524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2226537</v>
      </c>
      <c r="D49" s="39">
        <f t="shared" si="2"/>
        <v>0</v>
      </c>
      <c r="E49" s="40">
        <f t="shared" si="2"/>
        <v>5572176</v>
      </c>
      <c r="F49" s="41">
        <f t="shared" si="2"/>
        <v>5712176</v>
      </c>
      <c r="G49" s="41">
        <f t="shared" si="2"/>
        <v>176764</v>
      </c>
      <c r="H49" s="41">
        <f t="shared" si="2"/>
        <v>175740</v>
      </c>
      <c r="I49" s="41">
        <f t="shared" si="2"/>
        <v>122493</v>
      </c>
      <c r="J49" s="41">
        <f t="shared" si="2"/>
        <v>474997</v>
      </c>
      <c r="K49" s="41">
        <f t="shared" si="2"/>
        <v>118196</v>
      </c>
      <c r="L49" s="41">
        <f t="shared" si="2"/>
        <v>139557</v>
      </c>
      <c r="M49" s="41">
        <f t="shared" si="2"/>
        <v>46367</v>
      </c>
      <c r="N49" s="41">
        <f t="shared" si="2"/>
        <v>304120</v>
      </c>
      <c r="O49" s="41">
        <f t="shared" si="2"/>
        <v>124805</v>
      </c>
      <c r="P49" s="41">
        <f t="shared" si="2"/>
        <v>104412</v>
      </c>
      <c r="Q49" s="41">
        <f t="shared" si="2"/>
        <v>6454088</v>
      </c>
      <c r="R49" s="41">
        <f t="shared" si="2"/>
        <v>6683305</v>
      </c>
      <c r="S49" s="41">
        <f t="shared" si="2"/>
        <v>159197</v>
      </c>
      <c r="T49" s="41">
        <f t="shared" si="2"/>
        <v>126887</v>
      </c>
      <c r="U49" s="41">
        <f t="shared" si="2"/>
        <v>79016</v>
      </c>
      <c r="V49" s="41">
        <f t="shared" si="2"/>
        <v>365100</v>
      </c>
      <c r="W49" s="41">
        <f t="shared" si="2"/>
        <v>7827522</v>
      </c>
      <c r="X49" s="41">
        <f t="shared" si="2"/>
        <v>5712176</v>
      </c>
      <c r="Y49" s="41">
        <f t="shared" si="2"/>
        <v>2115346</v>
      </c>
      <c r="Z49" s="42">
        <f>+IF(X49&lt;&gt;0,+(Y49/X49)*100,0)</f>
        <v>37.032227298318539</v>
      </c>
      <c r="AA49" s="39">
        <f>+AA33-AA48</f>
        <v>5712176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2226537</v>
      </c>
      <c r="D52" s="48">
        <f t="shared" si="3"/>
        <v>0</v>
      </c>
      <c r="E52" s="49">
        <f t="shared" si="3"/>
        <v>5572176</v>
      </c>
      <c r="F52" s="50">
        <f t="shared" si="3"/>
        <v>5712176</v>
      </c>
      <c r="G52" s="50">
        <f t="shared" si="3"/>
        <v>176764</v>
      </c>
      <c r="H52" s="50">
        <f t="shared" si="3"/>
        <v>175740</v>
      </c>
      <c r="I52" s="50">
        <f t="shared" si="3"/>
        <v>122493</v>
      </c>
      <c r="J52" s="50">
        <f t="shared" si="3"/>
        <v>474997</v>
      </c>
      <c r="K52" s="50">
        <f t="shared" si="3"/>
        <v>118196</v>
      </c>
      <c r="L52" s="50">
        <f t="shared" si="3"/>
        <v>139557</v>
      </c>
      <c r="M52" s="50">
        <f t="shared" si="3"/>
        <v>46367</v>
      </c>
      <c r="N52" s="50">
        <f t="shared" si="3"/>
        <v>304120</v>
      </c>
      <c r="O52" s="50">
        <f t="shared" si="3"/>
        <v>124805</v>
      </c>
      <c r="P52" s="50">
        <f t="shared" si="3"/>
        <v>104412</v>
      </c>
      <c r="Q52" s="50">
        <f t="shared" si="3"/>
        <v>6454088</v>
      </c>
      <c r="R52" s="50">
        <f t="shared" si="3"/>
        <v>6683305</v>
      </c>
      <c r="S52" s="50">
        <f t="shared" si="3"/>
        <v>159197</v>
      </c>
      <c r="T52" s="50">
        <f t="shared" si="3"/>
        <v>126887</v>
      </c>
      <c r="U52" s="50">
        <f t="shared" si="3"/>
        <v>79016</v>
      </c>
      <c r="V52" s="50">
        <f t="shared" si="3"/>
        <v>365100</v>
      </c>
      <c r="W52" s="50">
        <f t="shared" si="3"/>
        <v>7827522</v>
      </c>
      <c r="X52" s="50">
        <f t="shared" si="3"/>
        <v>5712176</v>
      </c>
      <c r="Y52" s="50">
        <f t="shared" si="3"/>
        <v>2115346</v>
      </c>
      <c r="Z52" s="51">
        <f>+IF(X52&lt;&gt;0,+(Y52/X52)*100,0)</f>
        <v>37.032227298318539</v>
      </c>
      <c r="AA52" s="48">
        <f>SUM(AA49:AA51)</f>
        <v>5712176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2226537</v>
      </c>
      <c r="D54" s="54">
        <f>+D52-D53</f>
        <v>0</v>
      </c>
      <c r="E54" s="55">
        <f t="shared" si="4"/>
        <v>5572176</v>
      </c>
      <c r="F54" s="56">
        <f t="shared" si="4"/>
        <v>5712176</v>
      </c>
      <c r="G54" s="56">
        <f t="shared" si="4"/>
        <v>176764</v>
      </c>
      <c r="H54" s="56">
        <f t="shared" si="4"/>
        <v>175740</v>
      </c>
      <c r="I54" s="56">
        <f t="shared" si="4"/>
        <v>122493</v>
      </c>
      <c r="J54" s="56">
        <f t="shared" si="4"/>
        <v>474997</v>
      </c>
      <c r="K54" s="56">
        <f t="shared" si="4"/>
        <v>118196</v>
      </c>
      <c r="L54" s="56">
        <f t="shared" si="4"/>
        <v>139557</v>
      </c>
      <c r="M54" s="56">
        <f t="shared" si="4"/>
        <v>46367</v>
      </c>
      <c r="N54" s="56">
        <f t="shared" si="4"/>
        <v>304120</v>
      </c>
      <c r="O54" s="56">
        <f t="shared" si="4"/>
        <v>124805</v>
      </c>
      <c r="P54" s="56">
        <f t="shared" si="4"/>
        <v>104412</v>
      </c>
      <c r="Q54" s="56">
        <f t="shared" si="4"/>
        <v>6454088</v>
      </c>
      <c r="R54" s="56">
        <f t="shared" si="4"/>
        <v>6683305</v>
      </c>
      <c r="S54" s="56">
        <f t="shared" si="4"/>
        <v>159197</v>
      </c>
      <c r="T54" s="56">
        <f t="shared" si="4"/>
        <v>126887</v>
      </c>
      <c r="U54" s="56">
        <f t="shared" si="4"/>
        <v>79016</v>
      </c>
      <c r="V54" s="56">
        <f t="shared" si="4"/>
        <v>365100</v>
      </c>
      <c r="W54" s="56">
        <f t="shared" si="4"/>
        <v>7827522</v>
      </c>
      <c r="X54" s="56">
        <f t="shared" si="4"/>
        <v>5712176</v>
      </c>
      <c r="Y54" s="56">
        <f t="shared" si="4"/>
        <v>2115346</v>
      </c>
      <c r="Z54" s="57">
        <f>+IF(X54&lt;&gt;0,+(Y54/X54)*100,0)</f>
        <v>37.032227298318539</v>
      </c>
      <c r="AA54" s="54">
        <f>+AA52-AA53</f>
        <v>5712176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2226537</v>
      </c>
      <c r="D57" s="48">
        <f>SUM(D54:D56)</f>
        <v>0</v>
      </c>
      <c r="E57" s="49">
        <f t="shared" si="5"/>
        <v>5572176</v>
      </c>
      <c r="F57" s="50">
        <f t="shared" si="5"/>
        <v>5712176</v>
      </c>
      <c r="G57" s="50">
        <f t="shared" si="5"/>
        <v>176764</v>
      </c>
      <c r="H57" s="50">
        <f t="shared" si="5"/>
        <v>175740</v>
      </c>
      <c r="I57" s="50">
        <f t="shared" si="5"/>
        <v>122493</v>
      </c>
      <c r="J57" s="50">
        <f t="shared" si="5"/>
        <v>474997</v>
      </c>
      <c r="K57" s="50">
        <f t="shared" si="5"/>
        <v>118196</v>
      </c>
      <c r="L57" s="50">
        <f t="shared" si="5"/>
        <v>139557</v>
      </c>
      <c r="M57" s="50">
        <f t="shared" si="5"/>
        <v>46367</v>
      </c>
      <c r="N57" s="50">
        <f t="shared" si="5"/>
        <v>304120</v>
      </c>
      <c r="O57" s="50">
        <f t="shared" si="5"/>
        <v>124805</v>
      </c>
      <c r="P57" s="50">
        <f t="shared" si="5"/>
        <v>104412</v>
      </c>
      <c r="Q57" s="50">
        <f t="shared" si="5"/>
        <v>6454088</v>
      </c>
      <c r="R57" s="50">
        <f t="shared" si="5"/>
        <v>6683305</v>
      </c>
      <c r="S57" s="50">
        <f t="shared" si="5"/>
        <v>159197</v>
      </c>
      <c r="T57" s="50">
        <f t="shared" si="5"/>
        <v>126887</v>
      </c>
      <c r="U57" s="50">
        <f t="shared" si="5"/>
        <v>79016</v>
      </c>
      <c r="V57" s="50">
        <f t="shared" si="5"/>
        <v>365100</v>
      </c>
      <c r="W57" s="50">
        <f t="shared" si="5"/>
        <v>7827522</v>
      </c>
      <c r="X57" s="50">
        <f t="shared" si="5"/>
        <v>5712176</v>
      </c>
      <c r="Y57" s="50">
        <f t="shared" si="5"/>
        <v>2115346</v>
      </c>
      <c r="Z57" s="51">
        <f>+IF(X57&lt;&gt;0,+(Y57/X57)*100,0)</f>
        <v>37.032227298318539</v>
      </c>
      <c r="AA57" s="48">
        <f>SUM(AA54:AA56)</f>
        <v>5712176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2226537</v>
      </c>
      <c r="D60" s="65">
        <f>SUM(D57:D59)</f>
        <v>0</v>
      </c>
      <c r="E60" s="66">
        <f t="shared" si="6"/>
        <v>5572176</v>
      </c>
      <c r="F60" s="67">
        <f t="shared" si="6"/>
        <v>5712176</v>
      </c>
      <c r="G60" s="67">
        <f t="shared" si="6"/>
        <v>176764</v>
      </c>
      <c r="H60" s="67">
        <f t="shared" si="6"/>
        <v>175740</v>
      </c>
      <c r="I60" s="67">
        <f t="shared" si="6"/>
        <v>122493</v>
      </c>
      <c r="J60" s="67">
        <f t="shared" si="6"/>
        <v>474997</v>
      </c>
      <c r="K60" s="67">
        <f t="shared" si="6"/>
        <v>118196</v>
      </c>
      <c r="L60" s="67">
        <f t="shared" si="6"/>
        <v>139557</v>
      </c>
      <c r="M60" s="67">
        <f t="shared" si="6"/>
        <v>46367</v>
      </c>
      <c r="N60" s="67">
        <f t="shared" si="6"/>
        <v>304120</v>
      </c>
      <c r="O60" s="67">
        <f t="shared" si="6"/>
        <v>124805</v>
      </c>
      <c r="P60" s="67">
        <f t="shared" si="6"/>
        <v>104412</v>
      </c>
      <c r="Q60" s="67">
        <f t="shared" si="6"/>
        <v>6454088</v>
      </c>
      <c r="R60" s="67">
        <f t="shared" si="6"/>
        <v>6683305</v>
      </c>
      <c r="S60" s="67">
        <f t="shared" si="6"/>
        <v>159197</v>
      </c>
      <c r="T60" s="67">
        <f t="shared" si="6"/>
        <v>126887</v>
      </c>
      <c r="U60" s="67">
        <f t="shared" si="6"/>
        <v>79016</v>
      </c>
      <c r="V60" s="67">
        <f t="shared" si="6"/>
        <v>365100</v>
      </c>
      <c r="W60" s="67">
        <f t="shared" si="6"/>
        <v>7827522</v>
      </c>
      <c r="X60" s="67">
        <f t="shared" si="6"/>
        <v>5712176</v>
      </c>
      <c r="Y60" s="67">
        <f t="shared" si="6"/>
        <v>2115346</v>
      </c>
      <c r="Z60" s="68">
        <f>+IF(X60&lt;&gt;0,+(Y60/X60)*100,0)</f>
        <v>37.032227298318539</v>
      </c>
      <c r="AA60" s="65">
        <f>SUM(AA57:AA59)</f>
        <v>5712176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2298128</v>
      </c>
      <c r="D8" s="20"/>
      <c r="E8" s="21">
        <v>1889804</v>
      </c>
      <c r="F8" s="22">
        <v>2889804</v>
      </c>
      <c r="G8" s="22">
        <v>227974</v>
      </c>
      <c r="H8" s="22">
        <v>193</v>
      </c>
      <c r="I8" s="22">
        <v>223979</v>
      </c>
      <c r="J8" s="22">
        <v>452146</v>
      </c>
      <c r="K8" s="22">
        <v>437235</v>
      </c>
      <c r="L8" s="22">
        <v>232320</v>
      </c>
      <c r="M8" s="22">
        <v>213896</v>
      </c>
      <c r="N8" s="22">
        <v>883451</v>
      </c>
      <c r="O8" s="22">
        <v>224725</v>
      </c>
      <c r="P8" s="22">
        <v>220077</v>
      </c>
      <c r="Q8" s="22">
        <v>214682</v>
      </c>
      <c r="R8" s="22">
        <v>659484</v>
      </c>
      <c r="S8" s="22">
        <v>211945</v>
      </c>
      <c r="T8" s="22">
        <v>212298</v>
      </c>
      <c r="U8" s="22">
        <v>225534</v>
      </c>
      <c r="V8" s="22">
        <v>649777</v>
      </c>
      <c r="W8" s="22">
        <v>2644858</v>
      </c>
      <c r="X8" s="22">
        <v>2889804</v>
      </c>
      <c r="Y8" s="22">
        <v>-244946</v>
      </c>
      <c r="Z8" s="23">
        <v>-8.4762149958959156</v>
      </c>
      <c r="AA8" s="20">
        <v>2889804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1118610</v>
      </c>
      <c r="D13" s="20"/>
      <c r="E13" s="21">
        <v>850922</v>
      </c>
      <c r="F13" s="22">
        <v>850922</v>
      </c>
      <c r="G13" s="22">
        <v>93133</v>
      </c>
      <c r="H13" s="22"/>
      <c r="I13" s="22">
        <v>94478</v>
      </c>
      <c r="J13" s="22">
        <v>187611</v>
      </c>
      <c r="K13" s="22">
        <v>189531</v>
      </c>
      <c r="L13" s="22">
        <v>94676</v>
      </c>
      <c r="M13" s="22">
        <v>96013</v>
      </c>
      <c r="N13" s="22">
        <v>380220</v>
      </c>
      <c r="O13" s="22">
        <v>97433</v>
      </c>
      <c r="P13" s="22">
        <v>96624</v>
      </c>
      <c r="Q13" s="22">
        <v>98195</v>
      </c>
      <c r="R13" s="22">
        <v>292252</v>
      </c>
      <c r="S13" s="22">
        <v>99637</v>
      </c>
      <c r="T13" s="22">
        <v>100866</v>
      </c>
      <c r="U13" s="22">
        <v>100016</v>
      </c>
      <c r="V13" s="22">
        <v>300519</v>
      </c>
      <c r="W13" s="22">
        <v>1160602</v>
      </c>
      <c r="X13" s="22">
        <v>850922</v>
      </c>
      <c r="Y13" s="22">
        <v>309680</v>
      </c>
      <c r="Z13" s="23">
        <v>36.393464970937409</v>
      </c>
      <c r="AA13" s="20">
        <v>850922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3461273</v>
      </c>
      <c r="F26" s="22">
        <v>3861273</v>
      </c>
      <c r="G26" s="22"/>
      <c r="H26" s="22"/>
      <c r="I26" s="22"/>
      <c r="J26" s="22"/>
      <c r="K26" s="22"/>
      <c r="L26" s="22"/>
      <c r="M26" s="22"/>
      <c r="N26" s="22"/>
      <c r="O26" s="22">
        <v>1739015</v>
      </c>
      <c r="P26" s="22"/>
      <c r="Q26" s="22"/>
      <c r="R26" s="22">
        <v>1739015</v>
      </c>
      <c r="S26" s="22"/>
      <c r="T26" s="22"/>
      <c r="U26" s="22"/>
      <c r="V26" s="22"/>
      <c r="W26" s="22">
        <v>1739015</v>
      </c>
      <c r="X26" s="22">
        <v>3861273</v>
      </c>
      <c r="Y26" s="22">
        <v>-2122258</v>
      </c>
      <c r="Z26" s="23">
        <v>-54.962650918492429</v>
      </c>
      <c r="AA26" s="20">
        <v>3861273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3416738</v>
      </c>
      <c r="D33" s="29">
        <f t="shared" ref="D33:Y33" si="0">SUM(D6:D32)</f>
        <v>0</v>
      </c>
      <c r="E33" s="30">
        <f t="shared" si="0"/>
        <v>6201999</v>
      </c>
      <c r="F33" s="31">
        <f t="shared" si="0"/>
        <v>7601999</v>
      </c>
      <c r="G33" s="31">
        <f t="shared" si="0"/>
        <v>321107</v>
      </c>
      <c r="H33" s="31">
        <f t="shared" si="0"/>
        <v>193</v>
      </c>
      <c r="I33" s="31">
        <f t="shared" si="0"/>
        <v>318457</v>
      </c>
      <c r="J33" s="31">
        <f t="shared" si="0"/>
        <v>639757</v>
      </c>
      <c r="K33" s="31">
        <f t="shared" si="0"/>
        <v>626766</v>
      </c>
      <c r="L33" s="31">
        <f t="shared" si="0"/>
        <v>326996</v>
      </c>
      <c r="M33" s="31">
        <f t="shared" si="0"/>
        <v>309909</v>
      </c>
      <c r="N33" s="31">
        <f t="shared" si="0"/>
        <v>1263671</v>
      </c>
      <c r="O33" s="31">
        <f t="shared" si="0"/>
        <v>2061173</v>
      </c>
      <c r="P33" s="31">
        <f t="shared" si="0"/>
        <v>316701</v>
      </c>
      <c r="Q33" s="31">
        <f t="shared" si="0"/>
        <v>312877</v>
      </c>
      <c r="R33" s="31">
        <f t="shared" si="0"/>
        <v>2690751</v>
      </c>
      <c r="S33" s="31">
        <f t="shared" si="0"/>
        <v>311582</v>
      </c>
      <c r="T33" s="31">
        <f t="shared" si="0"/>
        <v>313164</v>
      </c>
      <c r="U33" s="31">
        <f t="shared" si="0"/>
        <v>325550</v>
      </c>
      <c r="V33" s="31">
        <f t="shared" si="0"/>
        <v>950296</v>
      </c>
      <c r="W33" s="31">
        <f t="shared" si="0"/>
        <v>5544475</v>
      </c>
      <c r="X33" s="31">
        <f t="shared" si="0"/>
        <v>7601999</v>
      </c>
      <c r="Y33" s="31">
        <f t="shared" si="0"/>
        <v>-2057524</v>
      </c>
      <c r="Z33" s="32">
        <f>+IF(X33&lt;&gt;0,+(Y33/X33)*100,0)</f>
        <v>-27.065565254612633</v>
      </c>
      <c r="AA33" s="29">
        <f>SUM(AA6:AA32)</f>
        <v>7601999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1919313</v>
      </c>
      <c r="D35" s="20"/>
      <c r="E35" s="21">
        <v>2760251</v>
      </c>
      <c r="F35" s="22">
        <v>2530251</v>
      </c>
      <c r="G35" s="22">
        <v>169575</v>
      </c>
      <c r="H35" s="22">
        <v>153858</v>
      </c>
      <c r="I35" s="22">
        <v>160482</v>
      </c>
      <c r="J35" s="22">
        <v>483915</v>
      </c>
      <c r="K35" s="22">
        <v>154646</v>
      </c>
      <c r="L35" s="22">
        <v>148288</v>
      </c>
      <c r="M35" s="22">
        <v>145480</v>
      </c>
      <c r="N35" s="22">
        <v>448414</v>
      </c>
      <c r="O35" s="22">
        <v>161699</v>
      </c>
      <c r="P35" s="22">
        <v>145644</v>
      </c>
      <c r="Q35" s="22">
        <v>159875</v>
      </c>
      <c r="R35" s="22">
        <v>467218</v>
      </c>
      <c r="S35" s="22">
        <v>141430</v>
      </c>
      <c r="T35" s="22">
        <v>153771</v>
      </c>
      <c r="U35" s="22">
        <v>146688</v>
      </c>
      <c r="V35" s="22">
        <v>441889</v>
      </c>
      <c r="W35" s="22">
        <v>1841436</v>
      </c>
      <c r="X35" s="22">
        <v>2530251</v>
      </c>
      <c r="Y35" s="22">
        <v>-688815</v>
      </c>
      <c r="Z35" s="23">
        <v>-27.223188529517429</v>
      </c>
      <c r="AA35" s="20">
        <v>2530251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1461</v>
      </c>
      <c r="D38" s="20"/>
      <c r="E38" s="21">
        <v>15743</v>
      </c>
      <c r="F38" s="22">
        <v>15743</v>
      </c>
      <c r="G38" s="22"/>
      <c r="H38" s="22"/>
      <c r="I38" s="22"/>
      <c r="J38" s="22"/>
      <c r="K38" s="22"/>
      <c r="L38" s="22">
        <v>936</v>
      </c>
      <c r="M38" s="22">
        <v>383</v>
      </c>
      <c r="N38" s="22">
        <v>1319</v>
      </c>
      <c r="O38" s="22">
        <v>326</v>
      </c>
      <c r="P38" s="22">
        <v>174</v>
      </c>
      <c r="Q38" s="22">
        <v>936</v>
      </c>
      <c r="R38" s="22">
        <v>1436</v>
      </c>
      <c r="S38" s="22"/>
      <c r="T38" s="22">
        <v>609</v>
      </c>
      <c r="U38" s="22">
        <v>1295</v>
      </c>
      <c r="V38" s="22">
        <v>1904</v>
      </c>
      <c r="W38" s="22">
        <v>4659</v>
      </c>
      <c r="X38" s="22">
        <v>15743</v>
      </c>
      <c r="Y38" s="22">
        <v>-11084</v>
      </c>
      <c r="Z38" s="23">
        <v>-70.405894683351335</v>
      </c>
      <c r="AA38" s="20">
        <v>15743</v>
      </c>
    </row>
    <row r="39" spans="1:27" x14ac:dyDescent="0.25">
      <c r="A39" s="19" t="s">
        <v>65</v>
      </c>
      <c r="B39" s="15" t="s">
        <v>32</v>
      </c>
      <c r="C39" s="20">
        <v>416198</v>
      </c>
      <c r="D39" s="20"/>
      <c r="E39" s="21">
        <v>437008</v>
      </c>
      <c r="F39" s="22">
        <v>437008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437008</v>
      </c>
      <c r="Y39" s="22">
        <v>-437008</v>
      </c>
      <c r="Z39" s="23">
        <v>-100</v>
      </c>
      <c r="AA39" s="20">
        <v>437008</v>
      </c>
    </row>
    <row r="40" spans="1:27" x14ac:dyDescent="0.25">
      <c r="A40" s="19" t="s">
        <v>66</v>
      </c>
      <c r="B40" s="15" t="s">
        <v>32</v>
      </c>
      <c r="C40" s="20">
        <v>183378</v>
      </c>
      <c r="D40" s="20"/>
      <c r="E40" s="21">
        <v>239850</v>
      </c>
      <c r="F40" s="22">
        <v>239850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239850</v>
      </c>
      <c r="Y40" s="22">
        <v>-239850</v>
      </c>
      <c r="Z40" s="23">
        <v>-100</v>
      </c>
      <c r="AA40" s="20">
        <v>239850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1543</v>
      </c>
      <c r="D42" s="20"/>
      <c r="E42" s="21">
        <v>60668</v>
      </c>
      <c r="F42" s="22">
        <v>60668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60668</v>
      </c>
      <c r="Y42" s="22">
        <v>-60668</v>
      </c>
      <c r="Z42" s="23">
        <v>-100</v>
      </c>
      <c r="AA42" s="20">
        <v>60668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260608</v>
      </c>
      <c r="D45" s="20"/>
      <c r="E45" s="21">
        <v>880191</v>
      </c>
      <c r="F45" s="22">
        <v>848191</v>
      </c>
      <c r="G45" s="22">
        <v>1508</v>
      </c>
      <c r="H45" s="22">
        <v>17393</v>
      </c>
      <c r="I45" s="22">
        <v>4600</v>
      </c>
      <c r="J45" s="22">
        <v>23501</v>
      </c>
      <c r="K45" s="22">
        <v>1264</v>
      </c>
      <c r="L45" s="22">
        <v>6240</v>
      </c>
      <c r="M45" s="22">
        <v>26902</v>
      </c>
      <c r="N45" s="22">
        <v>34406</v>
      </c>
      <c r="O45" s="22">
        <v>1458</v>
      </c>
      <c r="P45" s="22">
        <v>3869</v>
      </c>
      <c r="Q45" s="22">
        <v>4864</v>
      </c>
      <c r="R45" s="22">
        <v>10191</v>
      </c>
      <c r="S45" s="22">
        <v>18206</v>
      </c>
      <c r="T45" s="22">
        <v>73157</v>
      </c>
      <c r="U45" s="22">
        <v>130796</v>
      </c>
      <c r="V45" s="22">
        <v>222159</v>
      </c>
      <c r="W45" s="22">
        <v>290257</v>
      </c>
      <c r="X45" s="22">
        <v>848191</v>
      </c>
      <c r="Y45" s="22">
        <v>-557934</v>
      </c>
      <c r="Z45" s="23">
        <v>-65.77928791981995</v>
      </c>
      <c r="AA45" s="20">
        <v>848191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2782501</v>
      </c>
      <c r="D48" s="29">
        <f t="shared" ref="D48:Y48" si="1">SUM(D35:D47)</f>
        <v>0</v>
      </c>
      <c r="E48" s="30">
        <f t="shared" si="1"/>
        <v>4393711</v>
      </c>
      <c r="F48" s="31">
        <f t="shared" si="1"/>
        <v>4131711</v>
      </c>
      <c r="G48" s="31">
        <f t="shared" si="1"/>
        <v>171083</v>
      </c>
      <c r="H48" s="31">
        <f t="shared" si="1"/>
        <v>171251</v>
      </c>
      <c r="I48" s="31">
        <f t="shared" si="1"/>
        <v>165082</v>
      </c>
      <c r="J48" s="31">
        <f t="shared" si="1"/>
        <v>507416</v>
      </c>
      <c r="K48" s="31">
        <f t="shared" si="1"/>
        <v>155910</v>
      </c>
      <c r="L48" s="31">
        <f t="shared" si="1"/>
        <v>155464</v>
      </c>
      <c r="M48" s="31">
        <f t="shared" si="1"/>
        <v>172765</v>
      </c>
      <c r="N48" s="31">
        <f t="shared" si="1"/>
        <v>484139</v>
      </c>
      <c r="O48" s="31">
        <f t="shared" si="1"/>
        <v>163483</v>
      </c>
      <c r="P48" s="31">
        <f t="shared" si="1"/>
        <v>149687</v>
      </c>
      <c r="Q48" s="31">
        <f t="shared" si="1"/>
        <v>165675</v>
      </c>
      <c r="R48" s="31">
        <f t="shared" si="1"/>
        <v>478845</v>
      </c>
      <c r="S48" s="31">
        <f t="shared" si="1"/>
        <v>159636</v>
      </c>
      <c r="T48" s="31">
        <f t="shared" si="1"/>
        <v>227537</v>
      </c>
      <c r="U48" s="31">
        <f t="shared" si="1"/>
        <v>278779</v>
      </c>
      <c r="V48" s="31">
        <f t="shared" si="1"/>
        <v>665952</v>
      </c>
      <c r="W48" s="31">
        <f t="shared" si="1"/>
        <v>2136352</v>
      </c>
      <c r="X48" s="31">
        <f t="shared" si="1"/>
        <v>4131711</v>
      </c>
      <c r="Y48" s="31">
        <f t="shared" si="1"/>
        <v>-1995359</v>
      </c>
      <c r="Z48" s="32">
        <f>+IF(X48&lt;&gt;0,+(Y48/X48)*100,0)</f>
        <v>-48.293769820783687</v>
      </c>
      <c r="AA48" s="29">
        <f>SUM(AA35:AA47)</f>
        <v>4131711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634237</v>
      </c>
      <c r="D49" s="39">
        <f t="shared" si="2"/>
        <v>0</v>
      </c>
      <c r="E49" s="40">
        <f t="shared" si="2"/>
        <v>1808288</v>
      </c>
      <c r="F49" s="41">
        <f t="shared" si="2"/>
        <v>3470288</v>
      </c>
      <c r="G49" s="41">
        <f t="shared" si="2"/>
        <v>150024</v>
      </c>
      <c r="H49" s="41">
        <f t="shared" si="2"/>
        <v>-171058</v>
      </c>
      <c r="I49" s="41">
        <f t="shared" si="2"/>
        <v>153375</v>
      </c>
      <c r="J49" s="41">
        <f t="shared" si="2"/>
        <v>132341</v>
      </c>
      <c r="K49" s="41">
        <f t="shared" si="2"/>
        <v>470856</v>
      </c>
      <c r="L49" s="41">
        <f t="shared" si="2"/>
        <v>171532</v>
      </c>
      <c r="M49" s="41">
        <f t="shared" si="2"/>
        <v>137144</v>
      </c>
      <c r="N49" s="41">
        <f t="shared" si="2"/>
        <v>779532</v>
      </c>
      <c r="O49" s="41">
        <f t="shared" si="2"/>
        <v>1897690</v>
      </c>
      <c r="P49" s="41">
        <f t="shared" si="2"/>
        <v>167014</v>
      </c>
      <c r="Q49" s="41">
        <f t="shared" si="2"/>
        <v>147202</v>
      </c>
      <c r="R49" s="41">
        <f t="shared" si="2"/>
        <v>2211906</v>
      </c>
      <c r="S49" s="41">
        <f t="shared" si="2"/>
        <v>151946</v>
      </c>
      <c r="T49" s="41">
        <f t="shared" si="2"/>
        <v>85627</v>
      </c>
      <c r="U49" s="41">
        <f t="shared" si="2"/>
        <v>46771</v>
      </c>
      <c r="V49" s="41">
        <f t="shared" si="2"/>
        <v>284344</v>
      </c>
      <c r="W49" s="41">
        <f t="shared" si="2"/>
        <v>3408123</v>
      </c>
      <c r="X49" s="41">
        <f t="shared" si="2"/>
        <v>3470288</v>
      </c>
      <c r="Y49" s="41">
        <f t="shared" si="2"/>
        <v>-62165</v>
      </c>
      <c r="Z49" s="42">
        <f>+IF(X49&lt;&gt;0,+(Y49/X49)*100,0)</f>
        <v>-1.7913498821999787</v>
      </c>
      <c r="AA49" s="39">
        <f>+AA33-AA48</f>
        <v>3470288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634237</v>
      </c>
      <c r="D52" s="48">
        <f t="shared" si="3"/>
        <v>0</v>
      </c>
      <c r="E52" s="49">
        <f t="shared" si="3"/>
        <v>1808288</v>
      </c>
      <c r="F52" s="50">
        <f t="shared" si="3"/>
        <v>3470288</v>
      </c>
      <c r="G52" s="50">
        <f t="shared" si="3"/>
        <v>150024</v>
      </c>
      <c r="H52" s="50">
        <f t="shared" si="3"/>
        <v>-171058</v>
      </c>
      <c r="I52" s="50">
        <f t="shared" si="3"/>
        <v>153375</v>
      </c>
      <c r="J52" s="50">
        <f t="shared" si="3"/>
        <v>132341</v>
      </c>
      <c r="K52" s="50">
        <f t="shared" si="3"/>
        <v>470856</v>
      </c>
      <c r="L52" s="50">
        <f t="shared" si="3"/>
        <v>171532</v>
      </c>
      <c r="M52" s="50">
        <f t="shared" si="3"/>
        <v>137144</v>
      </c>
      <c r="N52" s="50">
        <f t="shared" si="3"/>
        <v>779532</v>
      </c>
      <c r="O52" s="50">
        <f t="shared" si="3"/>
        <v>1897690</v>
      </c>
      <c r="P52" s="50">
        <f t="shared" si="3"/>
        <v>167014</v>
      </c>
      <c r="Q52" s="50">
        <f t="shared" si="3"/>
        <v>147202</v>
      </c>
      <c r="R52" s="50">
        <f t="shared" si="3"/>
        <v>2211906</v>
      </c>
      <c r="S52" s="50">
        <f t="shared" si="3"/>
        <v>151946</v>
      </c>
      <c r="T52" s="50">
        <f t="shared" si="3"/>
        <v>85627</v>
      </c>
      <c r="U52" s="50">
        <f t="shared" si="3"/>
        <v>46771</v>
      </c>
      <c r="V52" s="50">
        <f t="shared" si="3"/>
        <v>284344</v>
      </c>
      <c r="W52" s="50">
        <f t="shared" si="3"/>
        <v>3408123</v>
      </c>
      <c r="X52" s="50">
        <f t="shared" si="3"/>
        <v>3470288</v>
      </c>
      <c r="Y52" s="50">
        <f t="shared" si="3"/>
        <v>-62165</v>
      </c>
      <c r="Z52" s="51">
        <f>+IF(X52&lt;&gt;0,+(Y52/X52)*100,0)</f>
        <v>-1.7913498821999787</v>
      </c>
      <c r="AA52" s="48">
        <f>SUM(AA49:AA51)</f>
        <v>3470288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634237</v>
      </c>
      <c r="D54" s="54">
        <f>+D52-D53</f>
        <v>0</v>
      </c>
      <c r="E54" s="55">
        <f t="shared" si="4"/>
        <v>1808288</v>
      </c>
      <c r="F54" s="56">
        <f t="shared" si="4"/>
        <v>3470288</v>
      </c>
      <c r="G54" s="56">
        <f t="shared" si="4"/>
        <v>150024</v>
      </c>
      <c r="H54" s="56">
        <f t="shared" si="4"/>
        <v>-171058</v>
      </c>
      <c r="I54" s="56">
        <f t="shared" si="4"/>
        <v>153375</v>
      </c>
      <c r="J54" s="56">
        <f t="shared" si="4"/>
        <v>132341</v>
      </c>
      <c r="K54" s="56">
        <f t="shared" si="4"/>
        <v>470856</v>
      </c>
      <c r="L54" s="56">
        <f t="shared" si="4"/>
        <v>171532</v>
      </c>
      <c r="M54" s="56">
        <f t="shared" si="4"/>
        <v>137144</v>
      </c>
      <c r="N54" s="56">
        <f t="shared" si="4"/>
        <v>779532</v>
      </c>
      <c r="O54" s="56">
        <f t="shared" si="4"/>
        <v>1897690</v>
      </c>
      <c r="P54" s="56">
        <f t="shared" si="4"/>
        <v>167014</v>
      </c>
      <c r="Q54" s="56">
        <f t="shared" si="4"/>
        <v>147202</v>
      </c>
      <c r="R54" s="56">
        <f t="shared" si="4"/>
        <v>2211906</v>
      </c>
      <c r="S54" s="56">
        <f t="shared" si="4"/>
        <v>151946</v>
      </c>
      <c r="T54" s="56">
        <f t="shared" si="4"/>
        <v>85627</v>
      </c>
      <c r="U54" s="56">
        <f t="shared" si="4"/>
        <v>46771</v>
      </c>
      <c r="V54" s="56">
        <f t="shared" si="4"/>
        <v>284344</v>
      </c>
      <c r="W54" s="56">
        <f t="shared" si="4"/>
        <v>3408123</v>
      </c>
      <c r="X54" s="56">
        <f t="shared" si="4"/>
        <v>3470288</v>
      </c>
      <c r="Y54" s="56">
        <f t="shared" si="4"/>
        <v>-62165</v>
      </c>
      <c r="Z54" s="57">
        <f>+IF(X54&lt;&gt;0,+(Y54/X54)*100,0)</f>
        <v>-1.7913498821999787</v>
      </c>
      <c r="AA54" s="54">
        <f>+AA52-AA53</f>
        <v>3470288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634237</v>
      </c>
      <c r="D57" s="48">
        <f>SUM(D54:D56)</f>
        <v>0</v>
      </c>
      <c r="E57" s="49">
        <f t="shared" si="5"/>
        <v>1808288</v>
      </c>
      <c r="F57" s="50">
        <f t="shared" si="5"/>
        <v>3470288</v>
      </c>
      <c r="G57" s="50">
        <f t="shared" si="5"/>
        <v>150024</v>
      </c>
      <c r="H57" s="50">
        <f t="shared" si="5"/>
        <v>-171058</v>
      </c>
      <c r="I57" s="50">
        <f t="shared" si="5"/>
        <v>153375</v>
      </c>
      <c r="J57" s="50">
        <f t="shared" si="5"/>
        <v>132341</v>
      </c>
      <c r="K57" s="50">
        <f t="shared" si="5"/>
        <v>470856</v>
      </c>
      <c r="L57" s="50">
        <f t="shared" si="5"/>
        <v>171532</v>
      </c>
      <c r="M57" s="50">
        <f t="shared" si="5"/>
        <v>137144</v>
      </c>
      <c r="N57" s="50">
        <f t="shared" si="5"/>
        <v>779532</v>
      </c>
      <c r="O57" s="50">
        <f t="shared" si="5"/>
        <v>1897690</v>
      </c>
      <c r="P57" s="50">
        <f t="shared" si="5"/>
        <v>167014</v>
      </c>
      <c r="Q57" s="50">
        <f t="shared" si="5"/>
        <v>147202</v>
      </c>
      <c r="R57" s="50">
        <f t="shared" si="5"/>
        <v>2211906</v>
      </c>
      <c r="S57" s="50">
        <f t="shared" si="5"/>
        <v>151946</v>
      </c>
      <c r="T57" s="50">
        <f t="shared" si="5"/>
        <v>85627</v>
      </c>
      <c r="U57" s="50">
        <f t="shared" si="5"/>
        <v>46771</v>
      </c>
      <c r="V57" s="50">
        <f t="shared" si="5"/>
        <v>284344</v>
      </c>
      <c r="W57" s="50">
        <f t="shared" si="5"/>
        <v>3408123</v>
      </c>
      <c r="X57" s="50">
        <f t="shared" si="5"/>
        <v>3470288</v>
      </c>
      <c r="Y57" s="50">
        <f t="shared" si="5"/>
        <v>-62165</v>
      </c>
      <c r="Z57" s="51">
        <f>+IF(X57&lt;&gt;0,+(Y57/X57)*100,0)</f>
        <v>-1.7913498821999787</v>
      </c>
      <c r="AA57" s="48">
        <f>SUM(AA54:AA56)</f>
        <v>3470288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634237</v>
      </c>
      <c r="D60" s="65">
        <f>SUM(D57:D59)</f>
        <v>0</v>
      </c>
      <c r="E60" s="66">
        <f t="shared" si="6"/>
        <v>1808288</v>
      </c>
      <c r="F60" s="67">
        <f t="shared" si="6"/>
        <v>3470288</v>
      </c>
      <c r="G60" s="67">
        <f t="shared" si="6"/>
        <v>150024</v>
      </c>
      <c r="H60" s="67">
        <f t="shared" si="6"/>
        <v>-171058</v>
      </c>
      <c r="I60" s="67">
        <f t="shared" si="6"/>
        <v>153375</v>
      </c>
      <c r="J60" s="67">
        <f t="shared" si="6"/>
        <v>132341</v>
      </c>
      <c r="K60" s="67">
        <f t="shared" si="6"/>
        <v>470856</v>
      </c>
      <c r="L60" s="67">
        <f t="shared" si="6"/>
        <v>171532</v>
      </c>
      <c r="M60" s="67">
        <f t="shared" si="6"/>
        <v>137144</v>
      </c>
      <c r="N60" s="67">
        <f t="shared" si="6"/>
        <v>779532</v>
      </c>
      <c r="O60" s="67">
        <f t="shared" si="6"/>
        <v>1897690</v>
      </c>
      <c r="P60" s="67">
        <f t="shared" si="6"/>
        <v>167014</v>
      </c>
      <c r="Q60" s="67">
        <f t="shared" si="6"/>
        <v>147202</v>
      </c>
      <c r="R60" s="67">
        <f t="shared" si="6"/>
        <v>2211906</v>
      </c>
      <c r="S60" s="67">
        <f t="shared" si="6"/>
        <v>151946</v>
      </c>
      <c r="T60" s="67">
        <f t="shared" si="6"/>
        <v>85627</v>
      </c>
      <c r="U60" s="67">
        <f t="shared" si="6"/>
        <v>46771</v>
      </c>
      <c r="V60" s="67">
        <f t="shared" si="6"/>
        <v>284344</v>
      </c>
      <c r="W60" s="67">
        <f t="shared" si="6"/>
        <v>3408123</v>
      </c>
      <c r="X60" s="67">
        <f t="shared" si="6"/>
        <v>3470288</v>
      </c>
      <c r="Y60" s="67">
        <f t="shared" si="6"/>
        <v>-62165</v>
      </c>
      <c r="Z60" s="68">
        <f>+IF(X60&lt;&gt;0,+(Y60/X60)*100,0)</f>
        <v>-1.7913498821999787</v>
      </c>
      <c r="AA60" s="65">
        <f>SUM(AA57:AA59)</f>
        <v>3470288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5948289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5948289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2261619</v>
      </c>
      <c r="D35" s="20"/>
      <c r="E35" s="21">
        <v>9279408</v>
      </c>
      <c r="F35" s="22">
        <v>9279408</v>
      </c>
      <c r="G35" s="22">
        <v>297530</v>
      </c>
      <c r="H35" s="22">
        <v>224580</v>
      </c>
      <c r="I35" s="22">
        <v>213374</v>
      </c>
      <c r="J35" s="22">
        <v>735484</v>
      </c>
      <c r="K35" s="22">
        <v>184601</v>
      </c>
      <c r="L35" s="22">
        <v>186550</v>
      </c>
      <c r="M35" s="22">
        <v>228393</v>
      </c>
      <c r="N35" s="22">
        <v>599544</v>
      </c>
      <c r="O35" s="22">
        <v>195748</v>
      </c>
      <c r="P35" s="22">
        <v>186114</v>
      </c>
      <c r="Q35" s="22">
        <v>187368</v>
      </c>
      <c r="R35" s="22">
        <v>569230</v>
      </c>
      <c r="S35" s="22">
        <v>195729</v>
      </c>
      <c r="T35" s="22">
        <v>202863</v>
      </c>
      <c r="U35" s="22">
        <v>212680</v>
      </c>
      <c r="V35" s="22">
        <v>611272</v>
      </c>
      <c r="W35" s="22">
        <v>2515530</v>
      </c>
      <c r="X35" s="22">
        <v>9279408</v>
      </c>
      <c r="Y35" s="22">
        <v>-6763878</v>
      </c>
      <c r="Z35" s="23">
        <v>-72.89126633940441</v>
      </c>
      <c r="AA35" s="20">
        <v>9279408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1506</v>
      </c>
      <c r="D38" s="20"/>
      <c r="E38" s="21">
        <v>42396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5373672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83433</v>
      </c>
      <c r="D42" s="20"/>
      <c r="E42" s="21">
        <v>53004</v>
      </c>
      <c r="F42" s="22">
        <v>26502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26502</v>
      </c>
      <c r="Y42" s="22">
        <v>-26502</v>
      </c>
      <c r="Z42" s="23">
        <v>-100</v>
      </c>
      <c r="AA42" s="20">
        <v>26502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444992</v>
      </c>
      <c r="D45" s="20"/>
      <c r="E45" s="21">
        <v>228216</v>
      </c>
      <c r="F45" s="22">
        <v>498404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498404</v>
      </c>
      <c r="Y45" s="22">
        <v>-498404</v>
      </c>
      <c r="Z45" s="23">
        <v>-100</v>
      </c>
      <c r="AA45" s="20">
        <v>498404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2791550</v>
      </c>
      <c r="D48" s="29">
        <f t="shared" ref="D48:Y48" si="1">SUM(D35:D47)</f>
        <v>0</v>
      </c>
      <c r="E48" s="30">
        <f t="shared" si="1"/>
        <v>14976696</v>
      </c>
      <c r="F48" s="31">
        <f t="shared" si="1"/>
        <v>9804314</v>
      </c>
      <c r="G48" s="31">
        <f t="shared" si="1"/>
        <v>297530</v>
      </c>
      <c r="H48" s="31">
        <f t="shared" si="1"/>
        <v>224580</v>
      </c>
      <c r="I48" s="31">
        <f t="shared" si="1"/>
        <v>213374</v>
      </c>
      <c r="J48" s="31">
        <f t="shared" si="1"/>
        <v>735484</v>
      </c>
      <c r="K48" s="31">
        <f t="shared" si="1"/>
        <v>184601</v>
      </c>
      <c r="L48" s="31">
        <f t="shared" si="1"/>
        <v>186550</v>
      </c>
      <c r="M48" s="31">
        <f t="shared" si="1"/>
        <v>228393</v>
      </c>
      <c r="N48" s="31">
        <f t="shared" si="1"/>
        <v>599544</v>
      </c>
      <c r="O48" s="31">
        <f t="shared" si="1"/>
        <v>195748</v>
      </c>
      <c r="P48" s="31">
        <f t="shared" si="1"/>
        <v>186114</v>
      </c>
      <c r="Q48" s="31">
        <f t="shared" si="1"/>
        <v>187368</v>
      </c>
      <c r="R48" s="31">
        <f t="shared" si="1"/>
        <v>569230</v>
      </c>
      <c r="S48" s="31">
        <f t="shared" si="1"/>
        <v>195729</v>
      </c>
      <c r="T48" s="31">
        <f t="shared" si="1"/>
        <v>202863</v>
      </c>
      <c r="U48" s="31">
        <f t="shared" si="1"/>
        <v>212680</v>
      </c>
      <c r="V48" s="31">
        <f t="shared" si="1"/>
        <v>611272</v>
      </c>
      <c r="W48" s="31">
        <f t="shared" si="1"/>
        <v>2515530</v>
      </c>
      <c r="X48" s="31">
        <f t="shared" si="1"/>
        <v>9804314</v>
      </c>
      <c r="Y48" s="31">
        <f t="shared" si="1"/>
        <v>-7288784</v>
      </c>
      <c r="Z48" s="32">
        <f>+IF(X48&lt;&gt;0,+(Y48/X48)*100,0)</f>
        <v>-74.342621013566074</v>
      </c>
      <c r="AA48" s="29">
        <f>SUM(AA35:AA47)</f>
        <v>9804314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3156739</v>
      </c>
      <c r="D49" s="39">
        <f t="shared" si="2"/>
        <v>0</v>
      </c>
      <c r="E49" s="40">
        <f t="shared" si="2"/>
        <v>-14976696</v>
      </c>
      <c r="F49" s="41">
        <f t="shared" si="2"/>
        <v>-9804314</v>
      </c>
      <c r="G49" s="41">
        <f t="shared" si="2"/>
        <v>-297530</v>
      </c>
      <c r="H49" s="41">
        <f t="shared" si="2"/>
        <v>-224580</v>
      </c>
      <c r="I49" s="41">
        <f t="shared" si="2"/>
        <v>-213374</v>
      </c>
      <c r="J49" s="41">
        <f t="shared" si="2"/>
        <v>-735484</v>
      </c>
      <c r="K49" s="41">
        <f t="shared" si="2"/>
        <v>-184601</v>
      </c>
      <c r="L49" s="41">
        <f t="shared" si="2"/>
        <v>-186550</v>
      </c>
      <c r="M49" s="41">
        <f t="shared" si="2"/>
        <v>-228393</v>
      </c>
      <c r="N49" s="41">
        <f t="shared" si="2"/>
        <v>-599544</v>
      </c>
      <c r="O49" s="41">
        <f t="shared" si="2"/>
        <v>-195748</v>
      </c>
      <c r="P49" s="41">
        <f t="shared" si="2"/>
        <v>-186114</v>
      </c>
      <c r="Q49" s="41">
        <f t="shared" si="2"/>
        <v>-187368</v>
      </c>
      <c r="R49" s="41">
        <f t="shared" si="2"/>
        <v>-569230</v>
      </c>
      <c r="S49" s="41">
        <f t="shared" si="2"/>
        <v>-195729</v>
      </c>
      <c r="T49" s="41">
        <f t="shared" si="2"/>
        <v>-202863</v>
      </c>
      <c r="U49" s="41">
        <f t="shared" si="2"/>
        <v>-212680</v>
      </c>
      <c r="V49" s="41">
        <f t="shared" si="2"/>
        <v>-611272</v>
      </c>
      <c r="W49" s="41">
        <f t="shared" si="2"/>
        <v>-2515530</v>
      </c>
      <c r="X49" s="41">
        <f t="shared" si="2"/>
        <v>-9804314</v>
      </c>
      <c r="Y49" s="41">
        <f t="shared" si="2"/>
        <v>7288784</v>
      </c>
      <c r="Z49" s="42">
        <f>+IF(X49&lt;&gt;0,+(Y49/X49)*100,0)</f>
        <v>-74.342621013566074</v>
      </c>
      <c r="AA49" s="39">
        <f>+AA33-AA48</f>
        <v>-9804314</v>
      </c>
    </row>
    <row r="50" spans="1:27" x14ac:dyDescent="0.25">
      <c r="A50" s="43" t="s">
        <v>75</v>
      </c>
      <c r="B50" s="15" t="s">
        <v>32</v>
      </c>
      <c r="C50" s="20">
        <v>8278418</v>
      </c>
      <c r="D50" s="20"/>
      <c r="E50" s="21">
        <v>20000004</v>
      </c>
      <c r="F50" s="22">
        <v>20000004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20000004</v>
      </c>
      <c r="Y50" s="22">
        <v>-20000004</v>
      </c>
      <c r="Z50" s="23">
        <v>-100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11435157</v>
      </c>
      <c r="D52" s="48">
        <f t="shared" si="3"/>
        <v>0</v>
      </c>
      <c r="E52" s="49">
        <f t="shared" si="3"/>
        <v>5023308</v>
      </c>
      <c r="F52" s="50">
        <f t="shared" si="3"/>
        <v>10195690</v>
      </c>
      <c r="G52" s="50">
        <f t="shared" si="3"/>
        <v>-297530</v>
      </c>
      <c r="H52" s="50">
        <f t="shared" si="3"/>
        <v>-224580</v>
      </c>
      <c r="I52" s="50">
        <f t="shared" si="3"/>
        <v>-213374</v>
      </c>
      <c r="J52" s="50">
        <f t="shared" si="3"/>
        <v>-735484</v>
      </c>
      <c r="K52" s="50">
        <f t="shared" si="3"/>
        <v>-184601</v>
      </c>
      <c r="L52" s="50">
        <f t="shared" si="3"/>
        <v>-186550</v>
      </c>
      <c r="M52" s="50">
        <f t="shared" si="3"/>
        <v>-228393</v>
      </c>
      <c r="N52" s="50">
        <f t="shared" si="3"/>
        <v>-599544</v>
      </c>
      <c r="O52" s="50">
        <f t="shared" si="3"/>
        <v>-195748</v>
      </c>
      <c r="P52" s="50">
        <f t="shared" si="3"/>
        <v>-186114</v>
      </c>
      <c r="Q52" s="50">
        <f t="shared" si="3"/>
        <v>-187368</v>
      </c>
      <c r="R52" s="50">
        <f t="shared" si="3"/>
        <v>-569230</v>
      </c>
      <c r="S52" s="50">
        <f t="shared" si="3"/>
        <v>-195729</v>
      </c>
      <c r="T52" s="50">
        <f t="shared" si="3"/>
        <v>-202863</v>
      </c>
      <c r="U52" s="50">
        <f t="shared" si="3"/>
        <v>-212680</v>
      </c>
      <c r="V52" s="50">
        <f t="shared" si="3"/>
        <v>-611272</v>
      </c>
      <c r="W52" s="50">
        <f t="shared" si="3"/>
        <v>-2515530</v>
      </c>
      <c r="X52" s="50">
        <f t="shared" si="3"/>
        <v>10195690</v>
      </c>
      <c r="Y52" s="50">
        <f t="shared" si="3"/>
        <v>-12711220</v>
      </c>
      <c r="Z52" s="51">
        <f>+IF(X52&lt;&gt;0,+(Y52/X52)*100,0)</f>
        <v>-124.67248415752145</v>
      </c>
      <c r="AA52" s="48">
        <f>SUM(AA49:AA51)</f>
        <v>10195690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11435157</v>
      </c>
      <c r="D54" s="54">
        <f>+D52-D53</f>
        <v>0</v>
      </c>
      <c r="E54" s="55">
        <f t="shared" si="4"/>
        <v>5023308</v>
      </c>
      <c r="F54" s="56">
        <f t="shared" si="4"/>
        <v>10195690</v>
      </c>
      <c r="G54" s="56">
        <f t="shared" si="4"/>
        <v>-297530</v>
      </c>
      <c r="H54" s="56">
        <f t="shared" si="4"/>
        <v>-224580</v>
      </c>
      <c r="I54" s="56">
        <f t="shared" si="4"/>
        <v>-213374</v>
      </c>
      <c r="J54" s="56">
        <f t="shared" si="4"/>
        <v>-735484</v>
      </c>
      <c r="K54" s="56">
        <f t="shared" si="4"/>
        <v>-184601</v>
      </c>
      <c r="L54" s="56">
        <f t="shared" si="4"/>
        <v>-186550</v>
      </c>
      <c r="M54" s="56">
        <f t="shared" si="4"/>
        <v>-228393</v>
      </c>
      <c r="N54" s="56">
        <f t="shared" si="4"/>
        <v>-599544</v>
      </c>
      <c r="O54" s="56">
        <f t="shared" si="4"/>
        <v>-195748</v>
      </c>
      <c r="P54" s="56">
        <f t="shared" si="4"/>
        <v>-186114</v>
      </c>
      <c r="Q54" s="56">
        <f t="shared" si="4"/>
        <v>-187368</v>
      </c>
      <c r="R54" s="56">
        <f t="shared" si="4"/>
        <v>-569230</v>
      </c>
      <c r="S54" s="56">
        <f t="shared" si="4"/>
        <v>-195729</v>
      </c>
      <c r="T54" s="56">
        <f t="shared" si="4"/>
        <v>-202863</v>
      </c>
      <c r="U54" s="56">
        <f t="shared" si="4"/>
        <v>-212680</v>
      </c>
      <c r="V54" s="56">
        <f t="shared" si="4"/>
        <v>-611272</v>
      </c>
      <c r="W54" s="56">
        <f t="shared" si="4"/>
        <v>-2515530</v>
      </c>
      <c r="X54" s="56">
        <f t="shared" si="4"/>
        <v>10195690</v>
      </c>
      <c r="Y54" s="56">
        <f t="shared" si="4"/>
        <v>-12711220</v>
      </c>
      <c r="Z54" s="57">
        <f>+IF(X54&lt;&gt;0,+(Y54/X54)*100,0)</f>
        <v>-124.67248415752145</v>
      </c>
      <c r="AA54" s="54">
        <f>+AA52-AA53</f>
        <v>10195690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11435157</v>
      </c>
      <c r="D57" s="48">
        <f>SUM(D54:D56)</f>
        <v>0</v>
      </c>
      <c r="E57" s="49">
        <f t="shared" si="5"/>
        <v>5023308</v>
      </c>
      <c r="F57" s="50">
        <f t="shared" si="5"/>
        <v>10195690</v>
      </c>
      <c r="G57" s="50">
        <f t="shared" si="5"/>
        <v>-297530</v>
      </c>
      <c r="H57" s="50">
        <f t="shared" si="5"/>
        <v>-224580</v>
      </c>
      <c r="I57" s="50">
        <f t="shared" si="5"/>
        <v>-213374</v>
      </c>
      <c r="J57" s="50">
        <f t="shared" si="5"/>
        <v>-735484</v>
      </c>
      <c r="K57" s="50">
        <f t="shared" si="5"/>
        <v>-184601</v>
      </c>
      <c r="L57" s="50">
        <f t="shared" si="5"/>
        <v>-186550</v>
      </c>
      <c r="M57" s="50">
        <f t="shared" si="5"/>
        <v>-228393</v>
      </c>
      <c r="N57" s="50">
        <f t="shared" si="5"/>
        <v>-599544</v>
      </c>
      <c r="O57" s="50">
        <f t="shared" si="5"/>
        <v>-195748</v>
      </c>
      <c r="P57" s="50">
        <f t="shared" si="5"/>
        <v>-186114</v>
      </c>
      <c r="Q57" s="50">
        <f t="shared" si="5"/>
        <v>-187368</v>
      </c>
      <c r="R57" s="50">
        <f t="shared" si="5"/>
        <v>-569230</v>
      </c>
      <c r="S57" s="50">
        <f t="shared" si="5"/>
        <v>-195729</v>
      </c>
      <c r="T57" s="50">
        <f t="shared" si="5"/>
        <v>-202863</v>
      </c>
      <c r="U57" s="50">
        <f t="shared" si="5"/>
        <v>-212680</v>
      </c>
      <c r="V57" s="50">
        <f t="shared" si="5"/>
        <v>-611272</v>
      </c>
      <c r="W57" s="50">
        <f t="shared" si="5"/>
        <v>-2515530</v>
      </c>
      <c r="X57" s="50">
        <f t="shared" si="5"/>
        <v>10195690</v>
      </c>
      <c r="Y57" s="50">
        <f t="shared" si="5"/>
        <v>-12711220</v>
      </c>
      <c r="Z57" s="51">
        <f>+IF(X57&lt;&gt;0,+(Y57/X57)*100,0)</f>
        <v>-124.67248415752145</v>
      </c>
      <c r="AA57" s="48">
        <f>SUM(AA54:AA56)</f>
        <v>10195690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11435157</v>
      </c>
      <c r="D60" s="65">
        <f>SUM(D57:D59)</f>
        <v>0</v>
      </c>
      <c r="E60" s="66">
        <f t="shared" si="6"/>
        <v>5023308</v>
      </c>
      <c r="F60" s="67">
        <f t="shared" si="6"/>
        <v>10195690</v>
      </c>
      <c r="G60" s="67">
        <f t="shared" si="6"/>
        <v>-297530</v>
      </c>
      <c r="H60" s="67">
        <f t="shared" si="6"/>
        <v>-224580</v>
      </c>
      <c r="I60" s="67">
        <f t="shared" si="6"/>
        <v>-213374</v>
      </c>
      <c r="J60" s="67">
        <f t="shared" si="6"/>
        <v>-735484</v>
      </c>
      <c r="K60" s="67">
        <f t="shared" si="6"/>
        <v>-184601</v>
      </c>
      <c r="L60" s="67">
        <f t="shared" si="6"/>
        <v>-186550</v>
      </c>
      <c r="M60" s="67">
        <f t="shared" si="6"/>
        <v>-228393</v>
      </c>
      <c r="N60" s="67">
        <f t="shared" si="6"/>
        <v>-599544</v>
      </c>
      <c r="O60" s="67">
        <f t="shared" si="6"/>
        <v>-195748</v>
      </c>
      <c r="P60" s="67">
        <f t="shared" si="6"/>
        <v>-186114</v>
      </c>
      <c r="Q60" s="67">
        <f t="shared" si="6"/>
        <v>-187368</v>
      </c>
      <c r="R60" s="67">
        <f t="shared" si="6"/>
        <v>-569230</v>
      </c>
      <c r="S60" s="67">
        <f t="shared" si="6"/>
        <v>-195729</v>
      </c>
      <c r="T60" s="67">
        <f t="shared" si="6"/>
        <v>-202863</v>
      </c>
      <c r="U60" s="67">
        <f t="shared" si="6"/>
        <v>-212680</v>
      </c>
      <c r="V60" s="67">
        <f t="shared" si="6"/>
        <v>-611272</v>
      </c>
      <c r="W60" s="67">
        <f t="shared" si="6"/>
        <v>-2515530</v>
      </c>
      <c r="X60" s="67">
        <f t="shared" si="6"/>
        <v>10195690</v>
      </c>
      <c r="Y60" s="67">
        <f t="shared" si="6"/>
        <v>-12711220</v>
      </c>
      <c r="Z60" s="68">
        <f>+IF(X60&lt;&gt;0,+(Y60/X60)*100,0)</f>
        <v>-124.67248415752145</v>
      </c>
      <c r="AA60" s="65">
        <f>SUM(AA57:AA59)</f>
        <v>10195690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13840936</v>
      </c>
      <c r="D8" s="20"/>
      <c r="E8" s="21">
        <v>14705862</v>
      </c>
      <c r="F8" s="22">
        <v>14705862</v>
      </c>
      <c r="G8" s="22">
        <v>1218169</v>
      </c>
      <c r="H8" s="22">
        <v>1166213</v>
      </c>
      <c r="I8" s="22">
        <v>1175696</v>
      </c>
      <c r="J8" s="22">
        <v>3560078</v>
      </c>
      <c r="K8" s="22">
        <v>1148352</v>
      </c>
      <c r="L8" s="22">
        <v>1139427</v>
      </c>
      <c r="M8" s="22">
        <v>1135806</v>
      </c>
      <c r="N8" s="22">
        <v>3423585</v>
      </c>
      <c r="O8" s="22">
        <v>1135188</v>
      </c>
      <c r="P8" s="22">
        <v>1133358</v>
      </c>
      <c r="Q8" s="22">
        <v>1129461</v>
      </c>
      <c r="R8" s="22">
        <v>3398007</v>
      </c>
      <c r="S8" s="22">
        <v>1130200</v>
      </c>
      <c r="T8" s="22">
        <v>1132524</v>
      </c>
      <c r="U8" s="22">
        <v>1133769</v>
      </c>
      <c r="V8" s="22">
        <v>3396493</v>
      </c>
      <c r="W8" s="22">
        <v>13778163</v>
      </c>
      <c r="X8" s="22">
        <v>14705862</v>
      </c>
      <c r="Y8" s="22">
        <v>-927699</v>
      </c>
      <c r="Z8" s="23">
        <v>-6.3083619307729126</v>
      </c>
      <c r="AA8" s="20">
        <v>14705862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3075</v>
      </c>
      <c r="D10" s="20"/>
      <c r="E10" s="21">
        <v>6050</v>
      </c>
      <c r="F10" s="22">
        <v>6050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686</v>
      </c>
      <c r="Q10" s="22"/>
      <c r="R10" s="22">
        <v>686</v>
      </c>
      <c r="S10" s="22"/>
      <c r="T10" s="22"/>
      <c r="U10" s="22"/>
      <c r="V10" s="22"/>
      <c r="W10" s="22">
        <v>686</v>
      </c>
      <c r="X10" s="22">
        <v>6050</v>
      </c>
      <c r="Y10" s="22">
        <v>-5364</v>
      </c>
      <c r="Z10" s="23">
        <v>-88.661157024793397</v>
      </c>
      <c r="AA10" s="20">
        <v>6050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5975761</v>
      </c>
      <c r="D13" s="20"/>
      <c r="E13" s="21">
        <v>5203116</v>
      </c>
      <c r="F13" s="22">
        <v>5203116</v>
      </c>
      <c r="G13" s="22">
        <v>525177</v>
      </c>
      <c r="H13" s="22">
        <v>529940</v>
      </c>
      <c r="I13" s="22">
        <v>534081</v>
      </c>
      <c r="J13" s="22">
        <v>1589198</v>
      </c>
      <c r="K13" s="22">
        <v>540881</v>
      </c>
      <c r="L13" s="22">
        <v>547303</v>
      </c>
      <c r="M13" s="22">
        <v>553565</v>
      </c>
      <c r="N13" s="22">
        <v>1641749</v>
      </c>
      <c r="O13" s="22">
        <v>559201</v>
      </c>
      <c r="P13" s="22">
        <v>564734</v>
      </c>
      <c r="Q13" s="22">
        <v>566948</v>
      </c>
      <c r="R13" s="22">
        <v>1690883</v>
      </c>
      <c r="S13" s="22">
        <v>571699</v>
      </c>
      <c r="T13" s="22">
        <v>571566</v>
      </c>
      <c r="U13" s="22">
        <v>571148</v>
      </c>
      <c r="V13" s="22">
        <v>1714413</v>
      </c>
      <c r="W13" s="22">
        <v>6636243</v>
      </c>
      <c r="X13" s="22">
        <v>5203116</v>
      </c>
      <c r="Y13" s="22">
        <v>1433127</v>
      </c>
      <c r="Z13" s="23">
        <v>27.543629625017008</v>
      </c>
      <c r="AA13" s="20">
        <v>5203116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509100</v>
      </c>
      <c r="G29" s="22">
        <v>42248</v>
      </c>
      <c r="H29" s="22">
        <v>42248</v>
      </c>
      <c r="I29" s="22">
        <v>42344</v>
      </c>
      <c r="J29" s="22">
        <v>126840</v>
      </c>
      <c r="K29" s="22">
        <v>42535</v>
      </c>
      <c r="L29" s="22">
        <v>42535</v>
      </c>
      <c r="M29" s="22">
        <v>42535</v>
      </c>
      <c r="N29" s="22">
        <v>127605</v>
      </c>
      <c r="O29" s="22">
        <v>42535</v>
      </c>
      <c r="P29" s="22">
        <v>42439</v>
      </c>
      <c r="Q29" s="22">
        <v>42631</v>
      </c>
      <c r="R29" s="22">
        <v>127605</v>
      </c>
      <c r="S29" s="22">
        <v>42631</v>
      </c>
      <c r="T29" s="22">
        <v>42631</v>
      </c>
      <c r="U29" s="22">
        <v>42631</v>
      </c>
      <c r="V29" s="22">
        <v>127893</v>
      </c>
      <c r="W29" s="22">
        <v>509943</v>
      </c>
      <c r="X29" s="22">
        <v>509100</v>
      </c>
      <c r="Y29" s="22">
        <v>843</v>
      </c>
      <c r="Z29" s="23">
        <v>0.16558632881555688</v>
      </c>
      <c r="AA29" s="20">
        <v>509100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19819772</v>
      </c>
      <c r="D33" s="29">
        <f t="shared" ref="D33:Y33" si="0">SUM(D6:D32)</f>
        <v>0</v>
      </c>
      <c r="E33" s="30">
        <f t="shared" si="0"/>
        <v>19915028</v>
      </c>
      <c r="F33" s="31">
        <f t="shared" si="0"/>
        <v>20424128</v>
      </c>
      <c r="G33" s="31">
        <f t="shared" si="0"/>
        <v>1785594</v>
      </c>
      <c r="H33" s="31">
        <f t="shared" si="0"/>
        <v>1738401</v>
      </c>
      <c r="I33" s="31">
        <f t="shared" si="0"/>
        <v>1752121</v>
      </c>
      <c r="J33" s="31">
        <f t="shared" si="0"/>
        <v>5276116</v>
      </c>
      <c r="K33" s="31">
        <f t="shared" si="0"/>
        <v>1731768</v>
      </c>
      <c r="L33" s="31">
        <f t="shared" si="0"/>
        <v>1729265</v>
      </c>
      <c r="M33" s="31">
        <f t="shared" si="0"/>
        <v>1731906</v>
      </c>
      <c r="N33" s="31">
        <f t="shared" si="0"/>
        <v>5192939</v>
      </c>
      <c r="O33" s="31">
        <f t="shared" si="0"/>
        <v>1736924</v>
      </c>
      <c r="P33" s="31">
        <f t="shared" si="0"/>
        <v>1741217</v>
      </c>
      <c r="Q33" s="31">
        <f t="shared" si="0"/>
        <v>1739040</v>
      </c>
      <c r="R33" s="31">
        <f t="shared" si="0"/>
        <v>5217181</v>
      </c>
      <c r="S33" s="31">
        <f t="shared" si="0"/>
        <v>1744530</v>
      </c>
      <c r="T33" s="31">
        <f t="shared" si="0"/>
        <v>1746721</v>
      </c>
      <c r="U33" s="31">
        <f t="shared" si="0"/>
        <v>1747548</v>
      </c>
      <c r="V33" s="31">
        <f t="shared" si="0"/>
        <v>5238799</v>
      </c>
      <c r="W33" s="31">
        <f t="shared" si="0"/>
        <v>20925035</v>
      </c>
      <c r="X33" s="31">
        <f t="shared" si="0"/>
        <v>20424128</v>
      </c>
      <c r="Y33" s="31">
        <f t="shared" si="0"/>
        <v>500907</v>
      </c>
      <c r="Z33" s="32">
        <f>+IF(X33&lt;&gt;0,+(Y33/X33)*100,0)</f>
        <v>2.4525257577704176</v>
      </c>
      <c r="AA33" s="29">
        <f>SUM(AA6:AA32)</f>
        <v>20424128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4309325</v>
      </c>
      <c r="D35" s="20"/>
      <c r="E35" s="21">
        <v>5168643</v>
      </c>
      <c r="F35" s="22">
        <v>4536231</v>
      </c>
      <c r="G35" s="22">
        <v>345637</v>
      </c>
      <c r="H35" s="22">
        <v>344903</v>
      </c>
      <c r="I35" s="22">
        <v>421200</v>
      </c>
      <c r="J35" s="22">
        <v>1111740</v>
      </c>
      <c r="K35" s="22">
        <v>371592</v>
      </c>
      <c r="L35" s="22">
        <v>379963</v>
      </c>
      <c r="M35" s="22">
        <v>375914</v>
      </c>
      <c r="N35" s="22">
        <v>1127469</v>
      </c>
      <c r="O35" s="22">
        <v>405026</v>
      </c>
      <c r="P35" s="22">
        <v>361620</v>
      </c>
      <c r="Q35" s="22">
        <v>442289</v>
      </c>
      <c r="R35" s="22">
        <v>1208935</v>
      </c>
      <c r="S35" s="22">
        <v>443173</v>
      </c>
      <c r="T35" s="22">
        <v>520640</v>
      </c>
      <c r="U35" s="22">
        <v>472339</v>
      </c>
      <c r="V35" s="22">
        <v>1436152</v>
      </c>
      <c r="W35" s="22">
        <v>4884296</v>
      </c>
      <c r="X35" s="22">
        <v>4536231</v>
      </c>
      <c r="Y35" s="22">
        <v>348065</v>
      </c>
      <c r="Z35" s="23">
        <v>7.6729998979328879</v>
      </c>
      <c r="AA35" s="20">
        <v>4536231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149018</v>
      </c>
      <c r="D38" s="20"/>
      <c r="E38" s="21">
        <v>318000</v>
      </c>
      <c r="F38" s="22">
        <v>318000</v>
      </c>
      <c r="G38" s="22"/>
      <c r="H38" s="22"/>
      <c r="I38" s="22"/>
      <c r="J38" s="22"/>
      <c r="K38" s="22"/>
      <c r="L38" s="22"/>
      <c r="M38" s="22"/>
      <c r="N38" s="22"/>
      <c r="O38" s="22">
        <v>105</v>
      </c>
      <c r="P38" s="22"/>
      <c r="Q38" s="22"/>
      <c r="R38" s="22">
        <v>105</v>
      </c>
      <c r="S38" s="22"/>
      <c r="T38" s="22"/>
      <c r="U38" s="22">
        <v>4380</v>
      </c>
      <c r="V38" s="22">
        <v>4380</v>
      </c>
      <c r="W38" s="22">
        <v>4485</v>
      </c>
      <c r="X38" s="22">
        <v>318000</v>
      </c>
      <c r="Y38" s="22">
        <v>-313515</v>
      </c>
      <c r="Z38" s="23">
        <v>-98.589622641509436</v>
      </c>
      <c r="AA38" s="20">
        <v>318000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3107920</v>
      </c>
      <c r="F39" s="22">
        <v>3107920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3107920</v>
      </c>
      <c r="Y39" s="22">
        <v>-3107920</v>
      </c>
      <c r="Z39" s="23">
        <v>-100</v>
      </c>
      <c r="AA39" s="20">
        <v>3107920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3861460</v>
      </c>
      <c r="F40" s="22">
        <v>3861460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3861460</v>
      </c>
      <c r="Y40" s="22">
        <v>-3861460</v>
      </c>
      <c r="Z40" s="23">
        <v>-100</v>
      </c>
      <c r="AA40" s="20">
        <v>3861460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597611</v>
      </c>
      <c r="D42" s="20"/>
      <c r="E42" s="21">
        <v>869200</v>
      </c>
      <c r="F42" s="22">
        <v>869200</v>
      </c>
      <c r="G42" s="22">
        <v>78127</v>
      </c>
      <c r="H42" s="22">
        <v>252</v>
      </c>
      <c r="I42" s="22">
        <v>1852</v>
      </c>
      <c r="J42" s="22">
        <v>80231</v>
      </c>
      <c r="K42" s="22">
        <v>2977</v>
      </c>
      <c r="L42" s="22">
        <v>2725</v>
      </c>
      <c r="M42" s="22">
        <v>317</v>
      </c>
      <c r="N42" s="22">
        <v>6019</v>
      </c>
      <c r="O42" s="22">
        <v>612</v>
      </c>
      <c r="P42" s="22">
        <v>252</v>
      </c>
      <c r="Q42" s="22">
        <v>107818</v>
      </c>
      <c r="R42" s="22">
        <v>108682</v>
      </c>
      <c r="S42" s="22">
        <v>34808</v>
      </c>
      <c r="T42" s="22">
        <v>26472</v>
      </c>
      <c r="U42" s="22">
        <v>209213</v>
      </c>
      <c r="V42" s="22">
        <v>270493</v>
      </c>
      <c r="W42" s="22">
        <v>465425</v>
      </c>
      <c r="X42" s="22">
        <v>869200</v>
      </c>
      <c r="Y42" s="22">
        <v>-403775</v>
      </c>
      <c r="Z42" s="23">
        <v>-46.453635526921303</v>
      </c>
      <c r="AA42" s="20">
        <v>869200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33118</v>
      </c>
      <c r="D44" s="20"/>
      <c r="E44" s="21">
        <v>388490</v>
      </c>
      <c r="F44" s="22">
        <v>388490</v>
      </c>
      <c r="G44" s="22">
        <v>6600</v>
      </c>
      <c r="H44" s="22">
        <v>5999</v>
      </c>
      <c r="I44" s="22">
        <v>1632</v>
      </c>
      <c r="J44" s="22">
        <v>14231</v>
      </c>
      <c r="K44" s="22">
        <v>17631</v>
      </c>
      <c r="L44" s="22">
        <v>9618</v>
      </c>
      <c r="M44" s="22">
        <v>4091</v>
      </c>
      <c r="N44" s="22">
        <v>31340</v>
      </c>
      <c r="O44" s="22">
        <v>4528</v>
      </c>
      <c r="P44" s="22">
        <v>16399</v>
      </c>
      <c r="Q44" s="22">
        <v>3232</v>
      </c>
      <c r="R44" s="22">
        <v>24159</v>
      </c>
      <c r="S44" s="22"/>
      <c r="T44" s="22">
        <v>2856</v>
      </c>
      <c r="U44" s="22">
        <v>7399</v>
      </c>
      <c r="V44" s="22">
        <v>10255</v>
      </c>
      <c r="W44" s="22">
        <v>79985</v>
      </c>
      <c r="X44" s="22">
        <v>388490</v>
      </c>
      <c r="Y44" s="22">
        <v>-308505</v>
      </c>
      <c r="Z44" s="23">
        <v>-79.411310458441662</v>
      </c>
      <c r="AA44" s="20">
        <v>388490</v>
      </c>
    </row>
    <row r="45" spans="1:27" x14ac:dyDescent="0.25">
      <c r="A45" s="19" t="s">
        <v>70</v>
      </c>
      <c r="B45" s="15" t="s">
        <v>32</v>
      </c>
      <c r="C45" s="20">
        <v>613228</v>
      </c>
      <c r="D45" s="20"/>
      <c r="E45" s="21">
        <v>904574</v>
      </c>
      <c r="F45" s="22">
        <v>934574</v>
      </c>
      <c r="G45" s="22">
        <v>48903</v>
      </c>
      <c r="H45" s="22">
        <v>41357</v>
      </c>
      <c r="I45" s="22">
        <v>40731</v>
      </c>
      <c r="J45" s="22">
        <v>130991</v>
      </c>
      <c r="K45" s="22">
        <v>59614</v>
      </c>
      <c r="L45" s="22">
        <v>62243</v>
      </c>
      <c r="M45" s="22">
        <v>41426</v>
      </c>
      <c r="N45" s="22">
        <v>163283</v>
      </c>
      <c r="O45" s="22">
        <v>35471</v>
      </c>
      <c r="P45" s="22">
        <v>45200</v>
      </c>
      <c r="Q45" s="22">
        <v>39417</v>
      </c>
      <c r="R45" s="22">
        <v>120088</v>
      </c>
      <c r="S45" s="22">
        <v>33832</v>
      </c>
      <c r="T45" s="22">
        <v>53246</v>
      </c>
      <c r="U45" s="22">
        <v>298755</v>
      </c>
      <c r="V45" s="22">
        <v>385833</v>
      </c>
      <c r="W45" s="22">
        <v>800195</v>
      </c>
      <c r="X45" s="22">
        <v>934574</v>
      </c>
      <c r="Y45" s="22">
        <v>-134379</v>
      </c>
      <c r="Z45" s="23">
        <v>-14.3786366836655</v>
      </c>
      <c r="AA45" s="20">
        <v>934574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5702300</v>
      </c>
      <c r="D48" s="29">
        <f t="shared" ref="D48:Y48" si="1">SUM(D35:D47)</f>
        <v>0</v>
      </c>
      <c r="E48" s="30">
        <f t="shared" si="1"/>
        <v>14618287</v>
      </c>
      <c r="F48" s="31">
        <f t="shared" si="1"/>
        <v>14015875</v>
      </c>
      <c r="G48" s="31">
        <f t="shared" si="1"/>
        <v>479267</v>
      </c>
      <c r="H48" s="31">
        <f t="shared" si="1"/>
        <v>392511</v>
      </c>
      <c r="I48" s="31">
        <f t="shared" si="1"/>
        <v>465415</v>
      </c>
      <c r="J48" s="31">
        <f t="shared" si="1"/>
        <v>1337193</v>
      </c>
      <c r="K48" s="31">
        <f t="shared" si="1"/>
        <v>451814</v>
      </c>
      <c r="L48" s="31">
        <f t="shared" si="1"/>
        <v>454549</v>
      </c>
      <c r="M48" s="31">
        <f t="shared" si="1"/>
        <v>421748</v>
      </c>
      <c r="N48" s="31">
        <f t="shared" si="1"/>
        <v>1328111</v>
      </c>
      <c r="O48" s="31">
        <f t="shared" si="1"/>
        <v>445742</v>
      </c>
      <c r="P48" s="31">
        <f t="shared" si="1"/>
        <v>423471</v>
      </c>
      <c r="Q48" s="31">
        <f t="shared" si="1"/>
        <v>592756</v>
      </c>
      <c r="R48" s="31">
        <f t="shared" si="1"/>
        <v>1461969</v>
      </c>
      <c r="S48" s="31">
        <f t="shared" si="1"/>
        <v>511813</v>
      </c>
      <c r="T48" s="31">
        <f t="shared" si="1"/>
        <v>603214</v>
      </c>
      <c r="U48" s="31">
        <f t="shared" si="1"/>
        <v>992086</v>
      </c>
      <c r="V48" s="31">
        <f t="shared" si="1"/>
        <v>2107113</v>
      </c>
      <c r="W48" s="31">
        <f t="shared" si="1"/>
        <v>6234386</v>
      </c>
      <c r="X48" s="31">
        <f t="shared" si="1"/>
        <v>14015875</v>
      </c>
      <c r="Y48" s="31">
        <f t="shared" si="1"/>
        <v>-7781489</v>
      </c>
      <c r="Z48" s="32">
        <f>+IF(X48&lt;&gt;0,+(Y48/X48)*100,0)</f>
        <v>-55.519109581100004</v>
      </c>
      <c r="AA48" s="29">
        <f>SUM(AA35:AA47)</f>
        <v>14015875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14117472</v>
      </c>
      <c r="D49" s="39">
        <f t="shared" si="2"/>
        <v>0</v>
      </c>
      <c r="E49" s="40">
        <f t="shared" si="2"/>
        <v>5296741</v>
      </c>
      <c r="F49" s="41">
        <f t="shared" si="2"/>
        <v>6408253</v>
      </c>
      <c r="G49" s="41">
        <f t="shared" si="2"/>
        <v>1306327</v>
      </c>
      <c r="H49" s="41">
        <f t="shared" si="2"/>
        <v>1345890</v>
      </c>
      <c r="I49" s="41">
        <f t="shared" si="2"/>
        <v>1286706</v>
      </c>
      <c r="J49" s="41">
        <f t="shared" si="2"/>
        <v>3938923</v>
      </c>
      <c r="K49" s="41">
        <f t="shared" si="2"/>
        <v>1279954</v>
      </c>
      <c r="L49" s="41">
        <f t="shared" si="2"/>
        <v>1274716</v>
      </c>
      <c r="M49" s="41">
        <f t="shared" si="2"/>
        <v>1310158</v>
      </c>
      <c r="N49" s="41">
        <f t="shared" si="2"/>
        <v>3864828</v>
      </c>
      <c r="O49" s="41">
        <f t="shared" si="2"/>
        <v>1291182</v>
      </c>
      <c r="P49" s="41">
        <f t="shared" si="2"/>
        <v>1317746</v>
      </c>
      <c r="Q49" s="41">
        <f t="shared" si="2"/>
        <v>1146284</v>
      </c>
      <c r="R49" s="41">
        <f t="shared" si="2"/>
        <v>3755212</v>
      </c>
      <c r="S49" s="41">
        <f t="shared" si="2"/>
        <v>1232717</v>
      </c>
      <c r="T49" s="41">
        <f t="shared" si="2"/>
        <v>1143507</v>
      </c>
      <c r="U49" s="41">
        <f t="shared" si="2"/>
        <v>755462</v>
      </c>
      <c r="V49" s="41">
        <f t="shared" si="2"/>
        <v>3131686</v>
      </c>
      <c r="W49" s="41">
        <f t="shared" si="2"/>
        <v>14690649</v>
      </c>
      <c r="X49" s="41">
        <f t="shared" si="2"/>
        <v>6408253</v>
      </c>
      <c r="Y49" s="41">
        <f t="shared" si="2"/>
        <v>8282396</v>
      </c>
      <c r="Z49" s="42">
        <f>+IF(X49&lt;&gt;0,+(Y49/X49)*100,0)</f>
        <v>129.24577103931446</v>
      </c>
      <c r="AA49" s="39">
        <f>+AA33-AA48</f>
        <v>6408253</v>
      </c>
    </row>
    <row r="50" spans="1:27" x14ac:dyDescent="0.25">
      <c r="A50" s="43" t="s">
        <v>75</v>
      </c>
      <c r="B50" s="15" t="s">
        <v>32</v>
      </c>
      <c r="C50" s="20">
        <v>6451798</v>
      </c>
      <c r="D50" s="20"/>
      <c r="E50" s="21">
        <v>5000000</v>
      </c>
      <c r="F50" s="22">
        <v>5000000</v>
      </c>
      <c r="G50" s="22">
        <v>2500000</v>
      </c>
      <c r="H50" s="22"/>
      <c r="I50" s="22"/>
      <c r="J50" s="22">
        <v>2500000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2500000</v>
      </c>
      <c r="X50" s="22">
        <v>5000000</v>
      </c>
      <c r="Y50" s="22">
        <v>-2500000</v>
      </c>
      <c r="Z50" s="23">
        <v>-50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20569270</v>
      </c>
      <c r="D52" s="48">
        <f t="shared" si="3"/>
        <v>0</v>
      </c>
      <c r="E52" s="49">
        <f t="shared" si="3"/>
        <v>10296741</v>
      </c>
      <c r="F52" s="50">
        <f t="shared" si="3"/>
        <v>11408253</v>
      </c>
      <c r="G52" s="50">
        <f t="shared" si="3"/>
        <v>3806327</v>
      </c>
      <c r="H52" s="50">
        <f t="shared" si="3"/>
        <v>1345890</v>
      </c>
      <c r="I52" s="50">
        <f t="shared" si="3"/>
        <v>1286706</v>
      </c>
      <c r="J52" s="50">
        <f t="shared" si="3"/>
        <v>6438923</v>
      </c>
      <c r="K52" s="50">
        <f t="shared" si="3"/>
        <v>1279954</v>
      </c>
      <c r="L52" s="50">
        <f t="shared" si="3"/>
        <v>1274716</v>
      </c>
      <c r="M52" s="50">
        <f t="shared" si="3"/>
        <v>1310158</v>
      </c>
      <c r="N52" s="50">
        <f t="shared" si="3"/>
        <v>3864828</v>
      </c>
      <c r="O52" s="50">
        <f t="shared" si="3"/>
        <v>1291182</v>
      </c>
      <c r="P52" s="50">
        <f t="shared" si="3"/>
        <v>1317746</v>
      </c>
      <c r="Q52" s="50">
        <f t="shared" si="3"/>
        <v>1146284</v>
      </c>
      <c r="R52" s="50">
        <f t="shared" si="3"/>
        <v>3755212</v>
      </c>
      <c r="S52" s="50">
        <f t="shared" si="3"/>
        <v>1232717</v>
      </c>
      <c r="T52" s="50">
        <f t="shared" si="3"/>
        <v>1143507</v>
      </c>
      <c r="U52" s="50">
        <f t="shared" si="3"/>
        <v>755462</v>
      </c>
      <c r="V52" s="50">
        <f t="shared" si="3"/>
        <v>3131686</v>
      </c>
      <c r="W52" s="50">
        <f t="shared" si="3"/>
        <v>17190649</v>
      </c>
      <c r="X52" s="50">
        <f t="shared" si="3"/>
        <v>11408253</v>
      </c>
      <c r="Y52" s="50">
        <f t="shared" si="3"/>
        <v>5782396</v>
      </c>
      <c r="Z52" s="51">
        <f>+IF(X52&lt;&gt;0,+(Y52/X52)*100,0)</f>
        <v>50.686077877129833</v>
      </c>
      <c r="AA52" s="48">
        <f>SUM(AA49:AA51)</f>
        <v>11408253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20569270</v>
      </c>
      <c r="D54" s="54">
        <f>+D52-D53</f>
        <v>0</v>
      </c>
      <c r="E54" s="55">
        <f t="shared" si="4"/>
        <v>10296741</v>
      </c>
      <c r="F54" s="56">
        <f t="shared" si="4"/>
        <v>11408253</v>
      </c>
      <c r="G54" s="56">
        <f t="shared" si="4"/>
        <v>3806327</v>
      </c>
      <c r="H54" s="56">
        <f t="shared" si="4"/>
        <v>1345890</v>
      </c>
      <c r="I54" s="56">
        <f t="shared" si="4"/>
        <v>1286706</v>
      </c>
      <c r="J54" s="56">
        <f t="shared" si="4"/>
        <v>6438923</v>
      </c>
      <c r="K54" s="56">
        <f t="shared" si="4"/>
        <v>1279954</v>
      </c>
      <c r="L54" s="56">
        <f t="shared" si="4"/>
        <v>1274716</v>
      </c>
      <c r="M54" s="56">
        <f t="shared" si="4"/>
        <v>1310158</v>
      </c>
      <c r="N54" s="56">
        <f t="shared" si="4"/>
        <v>3864828</v>
      </c>
      <c r="O54" s="56">
        <f t="shared" si="4"/>
        <v>1291182</v>
      </c>
      <c r="P54" s="56">
        <f t="shared" si="4"/>
        <v>1317746</v>
      </c>
      <c r="Q54" s="56">
        <f t="shared" si="4"/>
        <v>1146284</v>
      </c>
      <c r="R54" s="56">
        <f t="shared" si="4"/>
        <v>3755212</v>
      </c>
      <c r="S54" s="56">
        <f t="shared" si="4"/>
        <v>1232717</v>
      </c>
      <c r="T54" s="56">
        <f t="shared" si="4"/>
        <v>1143507</v>
      </c>
      <c r="U54" s="56">
        <f t="shared" si="4"/>
        <v>755462</v>
      </c>
      <c r="V54" s="56">
        <f t="shared" si="4"/>
        <v>3131686</v>
      </c>
      <c r="W54" s="56">
        <f t="shared" si="4"/>
        <v>17190649</v>
      </c>
      <c r="X54" s="56">
        <f t="shared" si="4"/>
        <v>11408253</v>
      </c>
      <c r="Y54" s="56">
        <f t="shared" si="4"/>
        <v>5782396</v>
      </c>
      <c r="Z54" s="57">
        <f>+IF(X54&lt;&gt;0,+(Y54/X54)*100,0)</f>
        <v>50.686077877129833</v>
      </c>
      <c r="AA54" s="54">
        <f>+AA52-AA53</f>
        <v>11408253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20569270</v>
      </c>
      <c r="D57" s="48">
        <f>SUM(D54:D56)</f>
        <v>0</v>
      </c>
      <c r="E57" s="49">
        <f t="shared" si="5"/>
        <v>10296741</v>
      </c>
      <c r="F57" s="50">
        <f t="shared" si="5"/>
        <v>11408253</v>
      </c>
      <c r="G57" s="50">
        <f t="shared" si="5"/>
        <v>3806327</v>
      </c>
      <c r="H57" s="50">
        <f t="shared" si="5"/>
        <v>1345890</v>
      </c>
      <c r="I57" s="50">
        <f t="shared" si="5"/>
        <v>1286706</v>
      </c>
      <c r="J57" s="50">
        <f t="shared" si="5"/>
        <v>6438923</v>
      </c>
      <c r="K57" s="50">
        <f t="shared" si="5"/>
        <v>1279954</v>
      </c>
      <c r="L57" s="50">
        <f t="shared" si="5"/>
        <v>1274716</v>
      </c>
      <c r="M57" s="50">
        <f t="shared" si="5"/>
        <v>1310158</v>
      </c>
      <c r="N57" s="50">
        <f t="shared" si="5"/>
        <v>3864828</v>
      </c>
      <c r="O57" s="50">
        <f t="shared" si="5"/>
        <v>1291182</v>
      </c>
      <c r="P57" s="50">
        <f t="shared" si="5"/>
        <v>1317746</v>
      </c>
      <c r="Q57" s="50">
        <f t="shared" si="5"/>
        <v>1146284</v>
      </c>
      <c r="R57" s="50">
        <f t="shared" si="5"/>
        <v>3755212</v>
      </c>
      <c r="S57" s="50">
        <f t="shared" si="5"/>
        <v>1232717</v>
      </c>
      <c r="T57" s="50">
        <f t="shared" si="5"/>
        <v>1143507</v>
      </c>
      <c r="U57" s="50">
        <f t="shared" si="5"/>
        <v>755462</v>
      </c>
      <c r="V57" s="50">
        <f t="shared" si="5"/>
        <v>3131686</v>
      </c>
      <c r="W57" s="50">
        <f t="shared" si="5"/>
        <v>17190649</v>
      </c>
      <c r="X57" s="50">
        <f t="shared" si="5"/>
        <v>11408253</v>
      </c>
      <c r="Y57" s="50">
        <f t="shared" si="5"/>
        <v>5782396</v>
      </c>
      <c r="Z57" s="51">
        <f>+IF(X57&lt;&gt;0,+(Y57/X57)*100,0)</f>
        <v>50.686077877129833</v>
      </c>
      <c r="AA57" s="48">
        <f>SUM(AA54:AA56)</f>
        <v>11408253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20569270</v>
      </c>
      <c r="D60" s="65">
        <f>SUM(D57:D59)</f>
        <v>0</v>
      </c>
      <c r="E60" s="66">
        <f t="shared" si="6"/>
        <v>10296741</v>
      </c>
      <c r="F60" s="67">
        <f t="shared" si="6"/>
        <v>11408253</v>
      </c>
      <c r="G60" s="67">
        <f t="shared" si="6"/>
        <v>3806327</v>
      </c>
      <c r="H60" s="67">
        <f t="shared" si="6"/>
        <v>1345890</v>
      </c>
      <c r="I60" s="67">
        <f t="shared" si="6"/>
        <v>1286706</v>
      </c>
      <c r="J60" s="67">
        <f t="shared" si="6"/>
        <v>6438923</v>
      </c>
      <c r="K60" s="67">
        <f t="shared" si="6"/>
        <v>1279954</v>
      </c>
      <c r="L60" s="67">
        <f t="shared" si="6"/>
        <v>1274716</v>
      </c>
      <c r="M60" s="67">
        <f t="shared" si="6"/>
        <v>1310158</v>
      </c>
      <c r="N60" s="67">
        <f t="shared" si="6"/>
        <v>3864828</v>
      </c>
      <c r="O60" s="67">
        <f t="shared" si="6"/>
        <v>1291182</v>
      </c>
      <c r="P60" s="67">
        <f t="shared" si="6"/>
        <v>1317746</v>
      </c>
      <c r="Q60" s="67">
        <f t="shared" si="6"/>
        <v>1146284</v>
      </c>
      <c r="R60" s="67">
        <f t="shared" si="6"/>
        <v>3755212</v>
      </c>
      <c r="S60" s="67">
        <f t="shared" si="6"/>
        <v>1232717</v>
      </c>
      <c r="T60" s="67">
        <f t="shared" si="6"/>
        <v>1143507</v>
      </c>
      <c r="U60" s="67">
        <f t="shared" si="6"/>
        <v>755462</v>
      </c>
      <c r="V60" s="67">
        <f t="shared" si="6"/>
        <v>3131686</v>
      </c>
      <c r="W60" s="67">
        <f t="shared" si="6"/>
        <v>17190649</v>
      </c>
      <c r="X60" s="67">
        <f t="shared" si="6"/>
        <v>11408253</v>
      </c>
      <c r="Y60" s="67">
        <f t="shared" si="6"/>
        <v>5782396</v>
      </c>
      <c r="Z60" s="68">
        <f>+IF(X60&lt;&gt;0,+(Y60/X60)*100,0)</f>
        <v>50.686077877129833</v>
      </c>
      <c r="AA60" s="65">
        <f>SUM(AA57:AA59)</f>
        <v>11408253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17907250</v>
      </c>
      <c r="D8" s="20"/>
      <c r="E8" s="21"/>
      <c r="F8" s="22">
        <v>13488261</v>
      </c>
      <c r="G8" s="22"/>
      <c r="H8" s="22"/>
      <c r="I8" s="22">
        <v>475</v>
      </c>
      <c r="J8" s="22">
        <v>475</v>
      </c>
      <c r="K8" s="22"/>
      <c r="L8" s="22">
        <v>1755394</v>
      </c>
      <c r="M8" s="22"/>
      <c r="N8" s="22">
        <v>1755394</v>
      </c>
      <c r="O8" s="22">
        <v>197</v>
      </c>
      <c r="P8" s="22">
        <v>1755281</v>
      </c>
      <c r="Q8" s="22">
        <v>1603555</v>
      </c>
      <c r="R8" s="22">
        <v>3359033</v>
      </c>
      <c r="S8" s="22">
        <v>1603555</v>
      </c>
      <c r="T8" s="22">
        <v>388053</v>
      </c>
      <c r="U8" s="22"/>
      <c r="V8" s="22">
        <v>1991608</v>
      </c>
      <c r="W8" s="22">
        <v>7106510</v>
      </c>
      <c r="X8" s="22">
        <v>13488261</v>
      </c>
      <c r="Y8" s="22">
        <v>-6381751</v>
      </c>
      <c r="Z8" s="23">
        <v>-47.313371234438598</v>
      </c>
      <c r="AA8" s="20">
        <v>13488261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1099129</v>
      </c>
      <c r="D13" s="20"/>
      <c r="E13" s="21"/>
      <c r="F13" s="22">
        <v>485145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485145</v>
      </c>
      <c r="Y13" s="22">
        <v>-485145</v>
      </c>
      <c r="Z13" s="23">
        <v>-100</v>
      </c>
      <c r="AA13" s="20">
        <v>485145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57856000</v>
      </c>
      <c r="D26" s="20"/>
      <c r="E26" s="21"/>
      <c r="F26" s="22">
        <v>63275000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15818000</v>
      </c>
      <c r="R26" s="22">
        <v>15818000</v>
      </c>
      <c r="S26" s="22"/>
      <c r="T26" s="22"/>
      <c r="U26" s="22"/>
      <c r="V26" s="22"/>
      <c r="W26" s="22">
        <v>15818000</v>
      </c>
      <c r="X26" s="22">
        <v>63275000</v>
      </c>
      <c r="Y26" s="22">
        <v>-47457000</v>
      </c>
      <c r="Z26" s="23">
        <v>-75.001185302252068</v>
      </c>
      <c r="AA26" s="20">
        <v>63275000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76862379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77248406</v>
      </c>
      <c r="G33" s="31">
        <f t="shared" si="0"/>
        <v>0</v>
      </c>
      <c r="H33" s="31">
        <f t="shared" si="0"/>
        <v>0</v>
      </c>
      <c r="I33" s="31">
        <f t="shared" si="0"/>
        <v>475</v>
      </c>
      <c r="J33" s="31">
        <f t="shared" si="0"/>
        <v>475</v>
      </c>
      <c r="K33" s="31">
        <f t="shared" si="0"/>
        <v>0</v>
      </c>
      <c r="L33" s="31">
        <f t="shared" si="0"/>
        <v>1755394</v>
      </c>
      <c r="M33" s="31">
        <f t="shared" si="0"/>
        <v>0</v>
      </c>
      <c r="N33" s="31">
        <f t="shared" si="0"/>
        <v>1755394</v>
      </c>
      <c r="O33" s="31">
        <f t="shared" si="0"/>
        <v>197</v>
      </c>
      <c r="P33" s="31">
        <f t="shared" si="0"/>
        <v>1755281</v>
      </c>
      <c r="Q33" s="31">
        <f t="shared" si="0"/>
        <v>17421555</v>
      </c>
      <c r="R33" s="31">
        <f t="shared" si="0"/>
        <v>19177033</v>
      </c>
      <c r="S33" s="31">
        <f t="shared" si="0"/>
        <v>1603555</v>
      </c>
      <c r="T33" s="31">
        <f t="shared" si="0"/>
        <v>388053</v>
      </c>
      <c r="U33" s="31">
        <f t="shared" si="0"/>
        <v>0</v>
      </c>
      <c r="V33" s="31">
        <f t="shared" si="0"/>
        <v>1991608</v>
      </c>
      <c r="W33" s="31">
        <f t="shared" si="0"/>
        <v>22924510</v>
      </c>
      <c r="X33" s="31">
        <f t="shared" si="0"/>
        <v>77248406</v>
      </c>
      <c r="Y33" s="31">
        <f t="shared" si="0"/>
        <v>-54323896</v>
      </c>
      <c r="Z33" s="32">
        <f>+IF(X33&lt;&gt;0,+(Y33/X33)*100,0)</f>
        <v>-70.323646548771507</v>
      </c>
      <c r="AA33" s="29">
        <f>SUM(AA6:AA32)</f>
        <v>77248406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710470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6012754</v>
      </c>
      <c r="V35" s="22">
        <v>6012754</v>
      </c>
      <c r="W35" s="22">
        <v>6012754</v>
      </c>
      <c r="X35" s="22">
        <v>710470</v>
      </c>
      <c r="Y35" s="22">
        <v>5302284</v>
      </c>
      <c r="Z35" s="23">
        <v>746.30652948048476</v>
      </c>
      <c r="AA35" s="20">
        <v>710470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227924</v>
      </c>
      <c r="D38" s="20"/>
      <c r="E38" s="21"/>
      <c r="F38" s="22">
        <v>1001000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1001000</v>
      </c>
      <c r="Y38" s="22">
        <v>-1001000</v>
      </c>
      <c r="Z38" s="23">
        <v>-100</v>
      </c>
      <c r="AA38" s="20">
        <v>1001000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2495639</v>
      </c>
      <c r="D40" s="20"/>
      <c r="E40" s="21"/>
      <c r="F40" s="22">
        <v>813136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813136</v>
      </c>
      <c r="Y40" s="22">
        <v>-813136</v>
      </c>
      <c r="Z40" s="23">
        <v>-100</v>
      </c>
      <c r="AA40" s="20">
        <v>813136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120011</v>
      </c>
      <c r="D42" s="20"/>
      <c r="E42" s="21"/>
      <c r="F42" s="22">
        <v>300000</v>
      </c>
      <c r="G42" s="22"/>
      <c r="H42" s="22"/>
      <c r="I42" s="22"/>
      <c r="J42" s="22"/>
      <c r="K42" s="22">
        <v>13426</v>
      </c>
      <c r="L42" s="22"/>
      <c r="M42" s="22">
        <v>8361</v>
      </c>
      <c r="N42" s="22">
        <v>21787</v>
      </c>
      <c r="O42" s="22"/>
      <c r="P42" s="22"/>
      <c r="Q42" s="22"/>
      <c r="R42" s="22"/>
      <c r="S42" s="22"/>
      <c r="T42" s="22"/>
      <c r="U42" s="22">
        <v>109052</v>
      </c>
      <c r="V42" s="22">
        <v>109052</v>
      </c>
      <c r="W42" s="22">
        <v>130839</v>
      </c>
      <c r="X42" s="22">
        <v>300000</v>
      </c>
      <c r="Y42" s="22">
        <v>-169161</v>
      </c>
      <c r="Z42" s="23">
        <v>-56.387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149134</v>
      </c>
      <c r="D45" s="20"/>
      <c r="E45" s="21"/>
      <c r="F45" s="22">
        <v>4244637</v>
      </c>
      <c r="G45" s="22"/>
      <c r="H45" s="22"/>
      <c r="I45" s="22">
        <v>65981</v>
      </c>
      <c r="J45" s="22">
        <v>65981</v>
      </c>
      <c r="K45" s="22"/>
      <c r="L45" s="22"/>
      <c r="M45" s="22"/>
      <c r="N45" s="22"/>
      <c r="O45" s="22">
        <v>4078</v>
      </c>
      <c r="P45" s="22">
        <v>5747</v>
      </c>
      <c r="Q45" s="22"/>
      <c r="R45" s="22">
        <v>9825</v>
      </c>
      <c r="S45" s="22">
        <v>3011</v>
      </c>
      <c r="T45" s="22">
        <v>1649</v>
      </c>
      <c r="U45" s="22">
        <v>2937</v>
      </c>
      <c r="V45" s="22">
        <v>7597</v>
      </c>
      <c r="W45" s="22">
        <v>83403</v>
      </c>
      <c r="X45" s="22">
        <v>4244637</v>
      </c>
      <c r="Y45" s="22">
        <v>-4161234</v>
      </c>
      <c r="Z45" s="23">
        <v>-98.035096994159915</v>
      </c>
      <c r="AA45" s="20">
        <v>4244637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2992708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7069243</v>
      </c>
      <c r="G48" s="31">
        <f t="shared" si="1"/>
        <v>0</v>
      </c>
      <c r="H48" s="31">
        <f t="shared" si="1"/>
        <v>0</v>
      </c>
      <c r="I48" s="31">
        <f t="shared" si="1"/>
        <v>65981</v>
      </c>
      <c r="J48" s="31">
        <f t="shared" si="1"/>
        <v>65981</v>
      </c>
      <c r="K48" s="31">
        <f t="shared" si="1"/>
        <v>13426</v>
      </c>
      <c r="L48" s="31">
        <f t="shared" si="1"/>
        <v>0</v>
      </c>
      <c r="M48" s="31">
        <f t="shared" si="1"/>
        <v>8361</v>
      </c>
      <c r="N48" s="31">
        <f t="shared" si="1"/>
        <v>21787</v>
      </c>
      <c r="O48" s="31">
        <f t="shared" si="1"/>
        <v>4078</v>
      </c>
      <c r="P48" s="31">
        <f t="shared" si="1"/>
        <v>5747</v>
      </c>
      <c r="Q48" s="31">
        <f t="shared" si="1"/>
        <v>0</v>
      </c>
      <c r="R48" s="31">
        <f t="shared" si="1"/>
        <v>9825</v>
      </c>
      <c r="S48" s="31">
        <f t="shared" si="1"/>
        <v>3011</v>
      </c>
      <c r="T48" s="31">
        <f t="shared" si="1"/>
        <v>1649</v>
      </c>
      <c r="U48" s="31">
        <f t="shared" si="1"/>
        <v>6124743</v>
      </c>
      <c r="V48" s="31">
        <f t="shared" si="1"/>
        <v>6129403</v>
      </c>
      <c r="W48" s="31">
        <f t="shared" si="1"/>
        <v>6226996</v>
      </c>
      <c r="X48" s="31">
        <f t="shared" si="1"/>
        <v>7069243</v>
      </c>
      <c r="Y48" s="31">
        <f t="shared" si="1"/>
        <v>-842247</v>
      </c>
      <c r="Z48" s="32">
        <f>+IF(X48&lt;&gt;0,+(Y48/X48)*100,0)</f>
        <v>-11.914245980793133</v>
      </c>
      <c r="AA48" s="29">
        <f>SUM(AA35:AA47)</f>
        <v>7069243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73869671</v>
      </c>
      <c r="D49" s="39">
        <f t="shared" si="2"/>
        <v>0</v>
      </c>
      <c r="E49" s="40">
        <f t="shared" si="2"/>
        <v>0</v>
      </c>
      <c r="F49" s="41">
        <f t="shared" si="2"/>
        <v>70179163</v>
      </c>
      <c r="G49" s="41">
        <f t="shared" si="2"/>
        <v>0</v>
      </c>
      <c r="H49" s="41">
        <f t="shared" si="2"/>
        <v>0</v>
      </c>
      <c r="I49" s="41">
        <f t="shared" si="2"/>
        <v>-65506</v>
      </c>
      <c r="J49" s="41">
        <f t="shared" si="2"/>
        <v>-65506</v>
      </c>
      <c r="K49" s="41">
        <f t="shared" si="2"/>
        <v>-13426</v>
      </c>
      <c r="L49" s="41">
        <f t="shared" si="2"/>
        <v>1755394</v>
      </c>
      <c r="M49" s="41">
        <f t="shared" si="2"/>
        <v>-8361</v>
      </c>
      <c r="N49" s="41">
        <f t="shared" si="2"/>
        <v>1733607</v>
      </c>
      <c r="O49" s="41">
        <f t="shared" si="2"/>
        <v>-3881</v>
      </c>
      <c r="P49" s="41">
        <f t="shared" si="2"/>
        <v>1749534</v>
      </c>
      <c r="Q49" s="41">
        <f t="shared" si="2"/>
        <v>17421555</v>
      </c>
      <c r="R49" s="41">
        <f t="shared" si="2"/>
        <v>19167208</v>
      </c>
      <c r="S49" s="41">
        <f t="shared" si="2"/>
        <v>1600544</v>
      </c>
      <c r="T49" s="41">
        <f t="shared" si="2"/>
        <v>386404</v>
      </c>
      <c r="U49" s="41">
        <f t="shared" si="2"/>
        <v>-6124743</v>
      </c>
      <c r="V49" s="41">
        <f t="shared" si="2"/>
        <v>-4137795</v>
      </c>
      <c r="W49" s="41">
        <f t="shared" si="2"/>
        <v>16697514</v>
      </c>
      <c r="X49" s="41">
        <f t="shared" si="2"/>
        <v>70179163</v>
      </c>
      <c r="Y49" s="41">
        <f t="shared" si="2"/>
        <v>-53481649</v>
      </c>
      <c r="Z49" s="42">
        <f>+IF(X49&lt;&gt;0,+(Y49/X49)*100,0)</f>
        <v>-76.207305293737974</v>
      </c>
      <c r="AA49" s="39">
        <f>+AA33-AA48</f>
        <v>70179163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73869671</v>
      </c>
      <c r="D52" s="48">
        <f t="shared" si="3"/>
        <v>0</v>
      </c>
      <c r="E52" s="49">
        <f t="shared" si="3"/>
        <v>0</v>
      </c>
      <c r="F52" s="50">
        <f t="shared" si="3"/>
        <v>70179163</v>
      </c>
      <c r="G52" s="50">
        <f t="shared" si="3"/>
        <v>0</v>
      </c>
      <c r="H52" s="50">
        <f t="shared" si="3"/>
        <v>0</v>
      </c>
      <c r="I52" s="50">
        <f t="shared" si="3"/>
        <v>-65506</v>
      </c>
      <c r="J52" s="50">
        <f t="shared" si="3"/>
        <v>-65506</v>
      </c>
      <c r="K52" s="50">
        <f t="shared" si="3"/>
        <v>-13426</v>
      </c>
      <c r="L52" s="50">
        <f t="shared" si="3"/>
        <v>1755394</v>
      </c>
      <c r="M52" s="50">
        <f t="shared" si="3"/>
        <v>-8361</v>
      </c>
      <c r="N52" s="50">
        <f t="shared" si="3"/>
        <v>1733607</v>
      </c>
      <c r="O52" s="50">
        <f t="shared" si="3"/>
        <v>-3881</v>
      </c>
      <c r="P52" s="50">
        <f t="shared" si="3"/>
        <v>1749534</v>
      </c>
      <c r="Q52" s="50">
        <f t="shared" si="3"/>
        <v>17421555</v>
      </c>
      <c r="R52" s="50">
        <f t="shared" si="3"/>
        <v>19167208</v>
      </c>
      <c r="S52" s="50">
        <f t="shared" si="3"/>
        <v>1600544</v>
      </c>
      <c r="T52" s="50">
        <f t="shared" si="3"/>
        <v>386404</v>
      </c>
      <c r="U52" s="50">
        <f t="shared" si="3"/>
        <v>-6124743</v>
      </c>
      <c r="V52" s="50">
        <f t="shared" si="3"/>
        <v>-4137795</v>
      </c>
      <c r="W52" s="50">
        <f t="shared" si="3"/>
        <v>16697514</v>
      </c>
      <c r="X52" s="50">
        <f t="shared" si="3"/>
        <v>70179163</v>
      </c>
      <c r="Y52" s="50">
        <f t="shared" si="3"/>
        <v>-53481649</v>
      </c>
      <c r="Z52" s="51">
        <f>+IF(X52&lt;&gt;0,+(Y52/X52)*100,0)</f>
        <v>-76.207305293737974</v>
      </c>
      <c r="AA52" s="48">
        <f>SUM(AA49:AA51)</f>
        <v>70179163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73869671</v>
      </c>
      <c r="D54" s="54">
        <f>+D52-D53</f>
        <v>0</v>
      </c>
      <c r="E54" s="55">
        <f t="shared" si="4"/>
        <v>0</v>
      </c>
      <c r="F54" s="56">
        <f t="shared" si="4"/>
        <v>70179163</v>
      </c>
      <c r="G54" s="56">
        <f t="shared" si="4"/>
        <v>0</v>
      </c>
      <c r="H54" s="56">
        <f t="shared" si="4"/>
        <v>0</v>
      </c>
      <c r="I54" s="56">
        <f t="shared" si="4"/>
        <v>-65506</v>
      </c>
      <c r="J54" s="56">
        <f t="shared" si="4"/>
        <v>-65506</v>
      </c>
      <c r="K54" s="56">
        <f t="shared" si="4"/>
        <v>-13426</v>
      </c>
      <c r="L54" s="56">
        <f t="shared" si="4"/>
        <v>1755394</v>
      </c>
      <c r="M54" s="56">
        <f t="shared" si="4"/>
        <v>-8361</v>
      </c>
      <c r="N54" s="56">
        <f t="shared" si="4"/>
        <v>1733607</v>
      </c>
      <c r="O54" s="56">
        <f t="shared" si="4"/>
        <v>-3881</v>
      </c>
      <c r="P54" s="56">
        <f t="shared" si="4"/>
        <v>1749534</v>
      </c>
      <c r="Q54" s="56">
        <f t="shared" si="4"/>
        <v>17421555</v>
      </c>
      <c r="R54" s="56">
        <f t="shared" si="4"/>
        <v>19167208</v>
      </c>
      <c r="S54" s="56">
        <f t="shared" si="4"/>
        <v>1600544</v>
      </c>
      <c r="T54" s="56">
        <f t="shared" si="4"/>
        <v>386404</v>
      </c>
      <c r="U54" s="56">
        <f t="shared" si="4"/>
        <v>-6124743</v>
      </c>
      <c r="V54" s="56">
        <f t="shared" si="4"/>
        <v>-4137795</v>
      </c>
      <c r="W54" s="56">
        <f t="shared" si="4"/>
        <v>16697514</v>
      </c>
      <c r="X54" s="56">
        <f t="shared" si="4"/>
        <v>70179163</v>
      </c>
      <c r="Y54" s="56">
        <f t="shared" si="4"/>
        <v>-53481649</v>
      </c>
      <c r="Z54" s="57">
        <f>+IF(X54&lt;&gt;0,+(Y54/X54)*100,0)</f>
        <v>-76.207305293737974</v>
      </c>
      <c r="AA54" s="54">
        <f>+AA52-AA53</f>
        <v>70179163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73869671</v>
      </c>
      <c r="D57" s="48">
        <f>SUM(D54:D56)</f>
        <v>0</v>
      </c>
      <c r="E57" s="49">
        <f t="shared" si="5"/>
        <v>0</v>
      </c>
      <c r="F57" s="50">
        <f t="shared" si="5"/>
        <v>70179163</v>
      </c>
      <c r="G57" s="50">
        <f t="shared" si="5"/>
        <v>0</v>
      </c>
      <c r="H57" s="50">
        <f t="shared" si="5"/>
        <v>0</v>
      </c>
      <c r="I57" s="50">
        <f t="shared" si="5"/>
        <v>-65506</v>
      </c>
      <c r="J57" s="50">
        <f t="shared" si="5"/>
        <v>-65506</v>
      </c>
      <c r="K57" s="50">
        <f t="shared" si="5"/>
        <v>-13426</v>
      </c>
      <c r="L57" s="50">
        <f t="shared" si="5"/>
        <v>1755394</v>
      </c>
      <c r="M57" s="50">
        <f t="shared" si="5"/>
        <v>-8361</v>
      </c>
      <c r="N57" s="50">
        <f t="shared" si="5"/>
        <v>1733607</v>
      </c>
      <c r="O57" s="50">
        <f t="shared" si="5"/>
        <v>-3881</v>
      </c>
      <c r="P57" s="50">
        <f t="shared" si="5"/>
        <v>1749534</v>
      </c>
      <c r="Q57" s="50">
        <f t="shared" si="5"/>
        <v>17421555</v>
      </c>
      <c r="R57" s="50">
        <f t="shared" si="5"/>
        <v>19167208</v>
      </c>
      <c r="S57" s="50">
        <f t="shared" si="5"/>
        <v>1600544</v>
      </c>
      <c r="T57" s="50">
        <f t="shared" si="5"/>
        <v>386404</v>
      </c>
      <c r="U57" s="50">
        <f t="shared" si="5"/>
        <v>-6124743</v>
      </c>
      <c r="V57" s="50">
        <f t="shared" si="5"/>
        <v>-4137795</v>
      </c>
      <c r="W57" s="50">
        <f t="shared" si="5"/>
        <v>16697514</v>
      </c>
      <c r="X57" s="50">
        <f t="shared" si="5"/>
        <v>70179163</v>
      </c>
      <c r="Y57" s="50">
        <f t="shared" si="5"/>
        <v>-53481649</v>
      </c>
      <c r="Z57" s="51">
        <f>+IF(X57&lt;&gt;0,+(Y57/X57)*100,0)</f>
        <v>-76.207305293737974</v>
      </c>
      <c r="AA57" s="48">
        <f>SUM(AA54:AA56)</f>
        <v>70179163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73869671</v>
      </c>
      <c r="D60" s="65">
        <f>SUM(D57:D59)</f>
        <v>0</v>
      </c>
      <c r="E60" s="66">
        <f t="shared" si="6"/>
        <v>0</v>
      </c>
      <c r="F60" s="67">
        <f t="shared" si="6"/>
        <v>70179163</v>
      </c>
      <c r="G60" s="67">
        <f t="shared" si="6"/>
        <v>0</v>
      </c>
      <c r="H60" s="67">
        <f t="shared" si="6"/>
        <v>0</v>
      </c>
      <c r="I60" s="67">
        <f t="shared" si="6"/>
        <v>-65506</v>
      </c>
      <c r="J60" s="67">
        <f t="shared" si="6"/>
        <v>-65506</v>
      </c>
      <c r="K60" s="67">
        <f t="shared" si="6"/>
        <v>-13426</v>
      </c>
      <c r="L60" s="67">
        <f t="shared" si="6"/>
        <v>1755394</v>
      </c>
      <c r="M60" s="67">
        <f t="shared" si="6"/>
        <v>-8361</v>
      </c>
      <c r="N60" s="67">
        <f t="shared" si="6"/>
        <v>1733607</v>
      </c>
      <c r="O60" s="67">
        <f t="shared" si="6"/>
        <v>-3881</v>
      </c>
      <c r="P60" s="67">
        <f t="shared" si="6"/>
        <v>1749534</v>
      </c>
      <c r="Q60" s="67">
        <f t="shared" si="6"/>
        <v>17421555</v>
      </c>
      <c r="R60" s="67">
        <f t="shared" si="6"/>
        <v>19167208</v>
      </c>
      <c r="S60" s="67">
        <f t="shared" si="6"/>
        <v>1600544</v>
      </c>
      <c r="T60" s="67">
        <f t="shared" si="6"/>
        <v>386404</v>
      </c>
      <c r="U60" s="67">
        <f t="shared" si="6"/>
        <v>-6124743</v>
      </c>
      <c r="V60" s="67">
        <f t="shared" si="6"/>
        <v>-4137795</v>
      </c>
      <c r="W60" s="67">
        <f t="shared" si="6"/>
        <v>16697514</v>
      </c>
      <c r="X60" s="67">
        <f t="shared" si="6"/>
        <v>70179163</v>
      </c>
      <c r="Y60" s="67">
        <f t="shared" si="6"/>
        <v>-53481649</v>
      </c>
      <c r="Z60" s="68">
        <f>+IF(X60&lt;&gt;0,+(Y60/X60)*100,0)</f>
        <v>-76.207305293737974</v>
      </c>
      <c r="AA60" s="65">
        <f>SUM(AA57:AA59)</f>
        <v>70179163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2851624</v>
      </c>
      <c r="D8" s="20"/>
      <c r="E8" s="21">
        <v>2093773</v>
      </c>
      <c r="F8" s="22">
        <v>2093773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256436</v>
      </c>
      <c r="R8" s="22">
        <v>256436</v>
      </c>
      <c r="S8" s="22">
        <v>256460</v>
      </c>
      <c r="T8" s="22">
        <v>142917</v>
      </c>
      <c r="U8" s="22">
        <v>377735</v>
      </c>
      <c r="V8" s="22">
        <v>777112</v>
      </c>
      <c r="W8" s="22">
        <v>1033548</v>
      </c>
      <c r="X8" s="22">
        <v>2093773</v>
      </c>
      <c r="Y8" s="22">
        <v>-1060225</v>
      </c>
      <c r="Z8" s="23">
        <v>-50.637055688462887</v>
      </c>
      <c r="AA8" s="20">
        <v>2093773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2851624</v>
      </c>
      <c r="D33" s="29">
        <f t="shared" ref="D33:Y33" si="0">SUM(D6:D32)</f>
        <v>0</v>
      </c>
      <c r="E33" s="30">
        <f t="shared" si="0"/>
        <v>2093773</v>
      </c>
      <c r="F33" s="31">
        <f t="shared" si="0"/>
        <v>2093773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256436</v>
      </c>
      <c r="R33" s="31">
        <f t="shared" si="0"/>
        <v>256436</v>
      </c>
      <c r="S33" s="31">
        <f t="shared" si="0"/>
        <v>256460</v>
      </c>
      <c r="T33" s="31">
        <f t="shared" si="0"/>
        <v>142917</v>
      </c>
      <c r="U33" s="31">
        <f t="shared" si="0"/>
        <v>377735</v>
      </c>
      <c r="V33" s="31">
        <f t="shared" si="0"/>
        <v>777112</v>
      </c>
      <c r="W33" s="31">
        <f t="shared" si="0"/>
        <v>1033548</v>
      </c>
      <c r="X33" s="31">
        <f t="shared" si="0"/>
        <v>2093773</v>
      </c>
      <c r="Y33" s="31">
        <f t="shared" si="0"/>
        <v>-1060225</v>
      </c>
      <c r="Z33" s="32">
        <f>+IF(X33&lt;&gt;0,+(Y33/X33)*100,0)</f>
        <v>-50.637055688462887</v>
      </c>
      <c r="AA33" s="29">
        <f>SUM(AA6:AA32)</f>
        <v>2093773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1940891</v>
      </c>
      <c r="D35" s="20"/>
      <c r="E35" s="21">
        <v>2309747</v>
      </c>
      <c r="F35" s="22">
        <v>2903893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220960</v>
      </c>
      <c r="R35" s="22">
        <v>220960</v>
      </c>
      <c r="S35" s="22">
        <v>226306</v>
      </c>
      <c r="T35" s="22"/>
      <c r="U35" s="22">
        <v>412134</v>
      </c>
      <c r="V35" s="22">
        <v>638440</v>
      </c>
      <c r="W35" s="22">
        <v>859400</v>
      </c>
      <c r="X35" s="22">
        <v>2903893</v>
      </c>
      <c r="Y35" s="22">
        <v>-2044493</v>
      </c>
      <c r="Z35" s="23">
        <v>-70.405245647825183</v>
      </c>
      <c r="AA35" s="20">
        <v>2903893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541546</v>
      </c>
      <c r="D38" s="20"/>
      <c r="E38" s="21">
        <v>620800</v>
      </c>
      <c r="F38" s="22">
        <v>620800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27158</v>
      </c>
      <c r="T38" s="22">
        <v>27871</v>
      </c>
      <c r="U38" s="22">
        <v>13651</v>
      </c>
      <c r="V38" s="22">
        <v>68680</v>
      </c>
      <c r="W38" s="22">
        <v>68680</v>
      </c>
      <c r="X38" s="22">
        <v>620800</v>
      </c>
      <c r="Y38" s="22">
        <v>-552120</v>
      </c>
      <c r="Z38" s="23">
        <v>-88.936855670103085</v>
      </c>
      <c r="AA38" s="20">
        <v>620800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3600000</v>
      </c>
      <c r="F39" s="22">
        <v>1600000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1600000</v>
      </c>
      <c r="Y39" s="22">
        <v>-1600000</v>
      </c>
      <c r="Z39" s="23">
        <v>-100</v>
      </c>
      <c r="AA39" s="20">
        <v>1600000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1601400</v>
      </c>
      <c r="Y40" s="22">
        <v>-1601400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234172</v>
      </c>
      <c r="D42" s="20"/>
      <c r="E42" s="21">
        <v>692400</v>
      </c>
      <c r="F42" s="22">
        <v>692400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27839</v>
      </c>
      <c r="T42" s="22">
        <v>2469</v>
      </c>
      <c r="U42" s="22">
        <v>64532</v>
      </c>
      <c r="V42" s="22">
        <v>94840</v>
      </c>
      <c r="W42" s="22">
        <v>94840</v>
      </c>
      <c r="X42" s="22">
        <v>692400</v>
      </c>
      <c r="Y42" s="22">
        <v>-597560</v>
      </c>
      <c r="Z42" s="23">
        <v>-86.30271519352975</v>
      </c>
      <c r="AA42" s="20">
        <v>692400</v>
      </c>
    </row>
    <row r="43" spans="1:27" x14ac:dyDescent="0.25">
      <c r="A43" s="19" t="s">
        <v>68</v>
      </c>
      <c r="B43" s="15" t="s">
        <v>32</v>
      </c>
      <c r="C43" s="20">
        <v>54074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448351</v>
      </c>
      <c r="D45" s="20"/>
      <c r="E45" s="21">
        <v>329267</v>
      </c>
      <c r="F45" s="22">
        <v>353219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1748</v>
      </c>
      <c r="R45" s="22">
        <v>1748</v>
      </c>
      <c r="S45" s="22">
        <v>1924</v>
      </c>
      <c r="T45" s="22"/>
      <c r="U45" s="22">
        <v>3386</v>
      </c>
      <c r="V45" s="22">
        <v>5310</v>
      </c>
      <c r="W45" s="22">
        <v>7058</v>
      </c>
      <c r="X45" s="22">
        <v>353219</v>
      </c>
      <c r="Y45" s="22">
        <v>-346161</v>
      </c>
      <c r="Z45" s="23">
        <v>-98.001806244850926</v>
      </c>
      <c r="AA45" s="20">
        <v>353219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3219034</v>
      </c>
      <c r="D48" s="29">
        <f t="shared" ref="D48:Y48" si="1">SUM(D35:D47)</f>
        <v>0</v>
      </c>
      <c r="E48" s="30">
        <f t="shared" si="1"/>
        <v>9153614</v>
      </c>
      <c r="F48" s="31">
        <f t="shared" si="1"/>
        <v>7771712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222708</v>
      </c>
      <c r="R48" s="31">
        <f t="shared" si="1"/>
        <v>222708</v>
      </c>
      <c r="S48" s="31">
        <f t="shared" si="1"/>
        <v>283227</v>
      </c>
      <c r="T48" s="31">
        <f t="shared" si="1"/>
        <v>30340</v>
      </c>
      <c r="U48" s="31">
        <f t="shared" si="1"/>
        <v>493703</v>
      </c>
      <c r="V48" s="31">
        <f t="shared" si="1"/>
        <v>807270</v>
      </c>
      <c r="W48" s="31">
        <f t="shared" si="1"/>
        <v>1029978</v>
      </c>
      <c r="X48" s="31">
        <f t="shared" si="1"/>
        <v>7771712</v>
      </c>
      <c r="Y48" s="31">
        <f t="shared" si="1"/>
        <v>-6741734</v>
      </c>
      <c r="Z48" s="32">
        <f>+IF(X48&lt;&gt;0,+(Y48/X48)*100,0)</f>
        <v>-86.747089959072071</v>
      </c>
      <c r="AA48" s="29">
        <f>SUM(AA35:AA47)</f>
        <v>7771712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-367410</v>
      </c>
      <c r="D49" s="39">
        <f t="shared" si="2"/>
        <v>0</v>
      </c>
      <c r="E49" s="40">
        <f t="shared" si="2"/>
        <v>-7059841</v>
      </c>
      <c r="F49" s="41">
        <f t="shared" si="2"/>
        <v>-5677939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33728</v>
      </c>
      <c r="R49" s="41">
        <f t="shared" si="2"/>
        <v>33728</v>
      </c>
      <c r="S49" s="41">
        <f t="shared" si="2"/>
        <v>-26767</v>
      </c>
      <c r="T49" s="41">
        <f t="shared" si="2"/>
        <v>112577</v>
      </c>
      <c r="U49" s="41">
        <f t="shared" si="2"/>
        <v>-115968</v>
      </c>
      <c r="V49" s="41">
        <f t="shared" si="2"/>
        <v>-30158</v>
      </c>
      <c r="W49" s="41">
        <f t="shared" si="2"/>
        <v>3570</v>
      </c>
      <c r="X49" s="41">
        <f t="shared" si="2"/>
        <v>-5677939</v>
      </c>
      <c r="Y49" s="41">
        <f t="shared" si="2"/>
        <v>5681509</v>
      </c>
      <c r="Z49" s="42">
        <f>+IF(X49&lt;&gt;0,+(Y49/X49)*100,0)</f>
        <v>-100.06287492697614</v>
      </c>
      <c r="AA49" s="39">
        <f>+AA33-AA48</f>
        <v>-5677939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3400000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3400000</v>
      </c>
      <c r="Y50" s="22">
        <v>-3400000</v>
      </c>
      <c r="Z50" s="23">
        <v>-100</v>
      </c>
      <c r="AA50" s="20">
        <v>3400000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-367410</v>
      </c>
      <c r="D52" s="48">
        <f t="shared" si="3"/>
        <v>0</v>
      </c>
      <c r="E52" s="49">
        <f t="shared" si="3"/>
        <v>-7059841</v>
      </c>
      <c r="F52" s="50">
        <f t="shared" si="3"/>
        <v>-2277939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33728</v>
      </c>
      <c r="R52" s="50">
        <f t="shared" si="3"/>
        <v>33728</v>
      </c>
      <c r="S52" s="50">
        <f t="shared" si="3"/>
        <v>-26767</v>
      </c>
      <c r="T52" s="50">
        <f t="shared" si="3"/>
        <v>112577</v>
      </c>
      <c r="U52" s="50">
        <f t="shared" si="3"/>
        <v>-115968</v>
      </c>
      <c r="V52" s="50">
        <f t="shared" si="3"/>
        <v>-30158</v>
      </c>
      <c r="W52" s="50">
        <f t="shared" si="3"/>
        <v>3570</v>
      </c>
      <c r="X52" s="50">
        <f t="shared" si="3"/>
        <v>-2277939</v>
      </c>
      <c r="Y52" s="50">
        <f t="shared" si="3"/>
        <v>2281509</v>
      </c>
      <c r="Z52" s="51">
        <f>+IF(X52&lt;&gt;0,+(Y52/X52)*100,0)</f>
        <v>-100.15672061455551</v>
      </c>
      <c r="AA52" s="48">
        <f>SUM(AA49:AA51)</f>
        <v>-2277939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-367410</v>
      </c>
      <c r="D54" s="54">
        <f>+D52-D53</f>
        <v>0</v>
      </c>
      <c r="E54" s="55">
        <f t="shared" si="4"/>
        <v>-7059841</v>
      </c>
      <c r="F54" s="56">
        <f t="shared" si="4"/>
        <v>-2277939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33728</v>
      </c>
      <c r="R54" s="56">
        <f t="shared" si="4"/>
        <v>33728</v>
      </c>
      <c r="S54" s="56">
        <f t="shared" si="4"/>
        <v>-26767</v>
      </c>
      <c r="T54" s="56">
        <f t="shared" si="4"/>
        <v>112577</v>
      </c>
      <c r="U54" s="56">
        <f t="shared" si="4"/>
        <v>-115968</v>
      </c>
      <c r="V54" s="56">
        <f t="shared" si="4"/>
        <v>-30158</v>
      </c>
      <c r="W54" s="56">
        <f t="shared" si="4"/>
        <v>3570</v>
      </c>
      <c r="X54" s="56">
        <f t="shared" si="4"/>
        <v>-2277939</v>
      </c>
      <c r="Y54" s="56">
        <f t="shared" si="4"/>
        <v>2281509</v>
      </c>
      <c r="Z54" s="57">
        <f>+IF(X54&lt;&gt;0,+(Y54/X54)*100,0)</f>
        <v>-100.15672061455551</v>
      </c>
      <c r="AA54" s="54">
        <f>+AA52-AA53</f>
        <v>-2277939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-367410</v>
      </c>
      <c r="D57" s="48">
        <f>SUM(D54:D56)</f>
        <v>0</v>
      </c>
      <c r="E57" s="49">
        <f t="shared" si="5"/>
        <v>-7059841</v>
      </c>
      <c r="F57" s="50">
        <f t="shared" si="5"/>
        <v>-2277939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33728</v>
      </c>
      <c r="R57" s="50">
        <f t="shared" si="5"/>
        <v>33728</v>
      </c>
      <c r="S57" s="50">
        <f t="shared" si="5"/>
        <v>-26767</v>
      </c>
      <c r="T57" s="50">
        <f t="shared" si="5"/>
        <v>112577</v>
      </c>
      <c r="U57" s="50">
        <f t="shared" si="5"/>
        <v>-115968</v>
      </c>
      <c r="V57" s="50">
        <f t="shared" si="5"/>
        <v>-30158</v>
      </c>
      <c r="W57" s="50">
        <f t="shared" si="5"/>
        <v>3570</v>
      </c>
      <c r="X57" s="50">
        <f t="shared" si="5"/>
        <v>-2277939</v>
      </c>
      <c r="Y57" s="50">
        <f t="shared" si="5"/>
        <v>2281509</v>
      </c>
      <c r="Z57" s="51">
        <f>+IF(X57&lt;&gt;0,+(Y57/X57)*100,0)</f>
        <v>-100.15672061455551</v>
      </c>
      <c r="AA57" s="48">
        <f>SUM(AA54:AA56)</f>
        <v>-2277939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-367410</v>
      </c>
      <c r="D60" s="65">
        <f>SUM(D57:D59)</f>
        <v>0</v>
      </c>
      <c r="E60" s="66">
        <f t="shared" si="6"/>
        <v>-7059841</v>
      </c>
      <c r="F60" s="67">
        <f t="shared" si="6"/>
        <v>-2277939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33728</v>
      </c>
      <c r="R60" s="67">
        <f t="shared" si="6"/>
        <v>33728</v>
      </c>
      <c r="S60" s="67">
        <f t="shared" si="6"/>
        <v>-26767</v>
      </c>
      <c r="T60" s="67">
        <f t="shared" si="6"/>
        <v>112577</v>
      </c>
      <c r="U60" s="67">
        <f t="shared" si="6"/>
        <v>-115968</v>
      </c>
      <c r="V60" s="67">
        <f t="shared" si="6"/>
        <v>-30158</v>
      </c>
      <c r="W60" s="67">
        <f t="shared" si="6"/>
        <v>3570</v>
      </c>
      <c r="X60" s="67">
        <f t="shared" si="6"/>
        <v>-2277939</v>
      </c>
      <c r="Y60" s="67">
        <f t="shared" si="6"/>
        <v>2281509</v>
      </c>
      <c r="Z60" s="68">
        <f>+IF(X60&lt;&gt;0,+(Y60/X60)*100,0)</f>
        <v>-100.15672061455551</v>
      </c>
      <c r="AA60" s="65">
        <f>SUM(AA57:AA59)</f>
        <v>-2277939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2966872</v>
      </c>
      <c r="D8" s="20"/>
      <c r="E8" s="21">
        <v>6029216</v>
      </c>
      <c r="F8" s="22">
        <v>6470950</v>
      </c>
      <c r="G8" s="22"/>
      <c r="H8" s="22"/>
      <c r="I8" s="22">
        <v>893069</v>
      </c>
      <c r="J8" s="22">
        <v>893069</v>
      </c>
      <c r="K8" s="22">
        <v>290051</v>
      </c>
      <c r="L8" s="22">
        <v>174</v>
      </c>
      <c r="M8" s="22"/>
      <c r="N8" s="22">
        <v>290225</v>
      </c>
      <c r="O8" s="22">
        <v>905712</v>
      </c>
      <c r="P8" s="22">
        <v>313505</v>
      </c>
      <c r="Q8" s="22">
        <v>309130</v>
      </c>
      <c r="R8" s="22">
        <v>1528347</v>
      </c>
      <c r="S8" s="22">
        <v>308859</v>
      </c>
      <c r="T8" s="22">
        <v>309021</v>
      </c>
      <c r="U8" s="22">
        <v>-288415</v>
      </c>
      <c r="V8" s="22">
        <v>329465</v>
      </c>
      <c r="W8" s="22">
        <v>3041106</v>
      </c>
      <c r="X8" s="22">
        <v>6470950</v>
      </c>
      <c r="Y8" s="22">
        <v>-3429844</v>
      </c>
      <c r="Z8" s="23">
        <v>-53.003716610389503</v>
      </c>
      <c r="AA8" s="20">
        <v>6470950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900000</v>
      </c>
      <c r="G13" s="22"/>
      <c r="H13" s="22"/>
      <c r="I13" s="22">
        <v>137530</v>
      </c>
      <c r="J13" s="22">
        <v>137530</v>
      </c>
      <c r="K13" s="22">
        <v>71115</v>
      </c>
      <c r="L13" s="22"/>
      <c r="M13" s="22"/>
      <c r="N13" s="22">
        <v>71115</v>
      </c>
      <c r="O13" s="22">
        <v>220710</v>
      </c>
      <c r="P13" s="22">
        <v>75900</v>
      </c>
      <c r="Q13" s="22">
        <v>77116</v>
      </c>
      <c r="R13" s="22">
        <v>373726</v>
      </c>
      <c r="S13" s="22">
        <v>77601</v>
      </c>
      <c r="T13" s="22">
        <v>78813</v>
      </c>
      <c r="U13" s="22">
        <v>79915</v>
      </c>
      <c r="V13" s="22">
        <v>236329</v>
      </c>
      <c r="W13" s="22">
        <v>818700</v>
      </c>
      <c r="X13" s="22">
        <v>900000</v>
      </c>
      <c r="Y13" s="22">
        <v>-81300</v>
      </c>
      <c r="Z13" s="23">
        <v>-9.0333333333333332</v>
      </c>
      <c r="AA13" s="20">
        <v>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2966872</v>
      </c>
      <c r="D33" s="29">
        <f t="shared" ref="D33:Y33" si="0">SUM(D6:D32)</f>
        <v>0</v>
      </c>
      <c r="E33" s="30">
        <f t="shared" si="0"/>
        <v>6029216</v>
      </c>
      <c r="F33" s="31">
        <f t="shared" si="0"/>
        <v>7370950</v>
      </c>
      <c r="G33" s="31">
        <f t="shared" si="0"/>
        <v>0</v>
      </c>
      <c r="H33" s="31">
        <f t="shared" si="0"/>
        <v>0</v>
      </c>
      <c r="I33" s="31">
        <f t="shared" si="0"/>
        <v>1030599</v>
      </c>
      <c r="J33" s="31">
        <f t="shared" si="0"/>
        <v>1030599</v>
      </c>
      <c r="K33" s="31">
        <f t="shared" si="0"/>
        <v>361166</v>
      </c>
      <c r="L33" s="31">
        <f t="shared" si="0"/>
        <v>174</v>
      </c>
      <c r="M33" s="31">
        <f t="shared" si="0"/>
        <v>0</v>
      </c>
      <c r="N33" s="31">
        <f t="shared" si="0"/>
        <v>361340</v>
      </c>
      <c r="O33" s="31">
        <f t="shared" si="0"/>
        <v>1126422</v>
      </c>
      <c r="P33" s="31">
        <f t="shared" si="0"/>
        <v>389405</v>
      </c>
      <c r="Q33" s="31">
        <f t="shared" si="0"/>
        <v>386246</v>
      </c>
      <c r="R33" s="31">
        <f t="shared" si="0"/>
        <v>1902073</v>
      </c>
      <c r="S33" s="31">
        <f t="shared" si="0"/>
        <v>386460</v>
      </c>
      <c r="T33" s="31">
        <f t="shared" si="0"/>
        <v>387834</v>
      </c>
      <c r="U33" s="31">
        <f t="shared" si="0"/>
        <v>-208500</v>
      </c>
      <c r="V33" s="31">
        <f t="shared" si="0"/>
        <v>565794</v>
      </c>
      <c r="W33" s="31">
        <f t="shared" si="0"/>
        <v>3859806</v>
      </c>
      <c r="X33" s="31">
        <f t="shared" si="0"/>
        <v>7370950</v>
      </c>
      <c r="Y33" s="31">
        <f t="shared" si="0"/>
        <v>-3511144</v>
      </c>
      <c r="Z33" s="32">
        <f>+IF(X33&lt;&gt;0,+(Y33/X33)*100,0)</f>
        <v>-47.634891024901812</v>
      </c>
      <c r="AA33" s="29">
        <f>SUM(AA6:AA32)</f>
        <v>7370950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4092690</v>
      </c>
      <c r="D35" s="20"/>
      <c r="E35" s="21">
        <v>1233788</v>
      </c>
      <c r="F35" s="22">
        <v>728325</v>
      </c>
      <c r="G35" s="22"/>
      <c r="H35" s="22">
        <v>46779</v>
      </c>
      <c r="I35" s="22">
        <v>108278</v>
      </c>
      <c r="J35" s="22">
        <v>155057</v>
      </c>
      <c r="K35" s="22">
        <v>47294</v>
      </c>
      <c r="L35" s="22">
        <v>48080</v>
      </c>
      <c r="M35" s="22">
        <v>48385</v>
      </c>
      <c r="N35" s="22">
        <v>143759</v>
      </c>
      <c r="O35" s="22">
        <v>50706</v>
      </c>
      <c r="P35" s="22">
        <v>50120</v>
      </c>
      <c r="Q35" s="22">
        <v>62667</v>
      </c>
      <c r="R35" s="22">
        <v>163493</v>
      </c>
      <c r="S35" s="22">
        <v>59169</v>
      </c>
      <c r="T35" s="22">
        <v>42746</v>
      </c>
      <c r="U35" s="22">
        <v>53783</v>
      </c>
      <c r="V35" s="22">
        <v>155698</v>
      </c>
      <c r="W35" s="22">
        <v>618007</v>
      </c>
      <c r="X35" s="22">
        <v>728325</v>
      </c>
      <c r="Y35" s="22">
        <v>-110318</v>
      </c>
      <c r="Z35" s="23">
        <v>-15.146809460062471</v>
      </c>
      <c r="AA35" s="20">
        <v>728325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173540</v>
      </c>
      <c r="F38" s="22">
        <v>173540</v>
      </c>
      <c r="G38" s="22"/>
      <c r="H38" s="22">
        <v>1500</v>
      </c>
      <c r="I38" s="22">
        <v>9913</v>
      </c>
      <c r="J38" s="22">
        <v>11413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371</v>
      </c>
      <c r="V38" s="22">
        <v>371</v>
      </c>
      <c r="W38" s="22">
        <v>11784</v>
      </c>
      <c r="X38" s="22">
        <v>173540</v>
      </c>
      <c r="Y38" s="22">
        <v>-161756</v>
      </c>
      <c r="Z38" s="23">
        <v>-93.209634666359335</v>
      </c>
      <c r="AA38" s="20">
        <v>173540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2411600</v>
      </c>
      <c r="F39" s="22">
        <v>2411600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2411600</v>
      </c>
      <c r="Y39" s="22">
        <v>-2411600</v>
      </c>
      <c r="Z39" s="23">
        <v>-100</v>
      </c>
      <c r="AA39" s="20">
        <v>2411600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869870</v>
      </c>
      <c r="F40" s="22">
        <v>869870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869870</v>
      </c>
      <c r="Y40" s="22">
        <v>-869870</v>
      </c>
      <c r="Z40" s="23">
        <v>-100</v>
      </c>
      <c r="AA40" s="20">
        <v>869870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7183957</v>
      </c>
      <c r="D44" s="20"/>
      <c r="E44" s="21">
        <v>1654000</v>
      </c>
      <c r="F44" s="22">
        <v>1354000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1354000</v>
      </c>
      <c r="Y44" s="22">
        <v>-1354000</v>
      </c>
      <c r="Z44" s="23">
        <v>-100</v>
      </c>
      <c r="AA44" s="20">
        <v>1354000</v>
      </c>
    </row>
    <row r="45" spans="1:27" x14ac:dyDescent="0.25">
      <c r="A45" s="19" t="s">
        <v>70</v>
      </c>
      <c r="B45" s="15" t="s">
        <v>32</v>
      </c>
      <c r="C45" s="20">
        <v>8471</v>
      </c>
      <c r="D45" s="20"/>
      <c r="E45" s="21">
        <v>18077</v>
      </c>
      <c r="F45" s="22">
        <v>18077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154</v>
      </c>
      <c r="Q45" s="22">
        <v>154</v>
      </c>
      <c r="R45" s="22">
        <v>308</v>
      </c>
      <c r="S45" s="22">
        <v>265</v>
      </c>
      <c r="T45" s="22">
        <v>111</v>
      </c>
      <c r="U45" s="22">
        <v>111</v>
      </c>
      <c r="V45" s="22">
        <v>487</v>
      </c>
      <c r="W45" s="22">
        <v>795</v>
      </c>
      <c r="X45" s="22">
        <v>18077</v>
      </c>
      <c r="Y45" s="22">
        <v>-17282</v>
      </c>
      <c r="Z45" s="23">
        <v>-95.602146373845216</v>
      </c>
      <c r="AA45" s="20">
        <v>18077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11285118</v>
      </c>
      <c r="D48" s="29">
        <f t="shared" ref="D48:Y48" si="1">SUM(D35:D47)</f>
        <v>0</v>
      </c>
      <c r="E48" s="30">
        <f t="shared" si="1"/>
        <v>6360875</v>
      </c>
      <c r="F48" s="31">
        <f t="shared" si="1"/>
        <v>5555412</v>
      </c>
      <c r="G48" s="31">
        <f t="shared" si="1"/>
        <v>0</v>
      </c>
      <c r="H48" s="31">
        <f t="shared" si="1"/>
        <v>48279</v>
      </c>
      <c r="I48" s="31">
        <f t="shared" si="1"/>
        <v>118191</v>
      </c>
      <c r="J48" s="31">
        <f t="shared" si="1"/>
        <v>166470</v>
      </c>
      <c r="K48" s="31">
        <f t="shared" si="1"/>
        <v>47294</v>
      </c>
      <c r="L48" s="31">
        <f t="shared" si="1"/>
        <v>48080</v>
      </c>
      <c r="M48" s="31">
        <f t="shared" si="1"/>
        <v>48385</v>
      </c>
      <c r="N48" s="31">
        <f t="shared" si="1"/>
        <v>143759</v>
      </c>
      <c r="O48" s="31">
        <f t="shared" si="1"/>
        <v>50706</v>
      </c>
      <c r="P48" s="31">
        <f t="shared" si="1"/>
        <v>50274</v>
      </c>
      <c r="Q48" s="31">
        <f t="shared" si="1"/>
        <v>62821</v>
      </c>
      <c r="R48" s="31">
        <f t="shared" si="1"/>
        <v>163801</v>
      </c>
      <c r="S48" s="31">
        <f t="shared" si="1"/>
        <v>59434</v>
      </c>
      <c r="T48" s="31">
        <f t="shared" si="1"/>
        <v>42857</v>
      </c>
      <c r="U48" s="31">
        <f t="shared" si="1"/>
        <v>54265</v>
      </c>
      <c r="V48" s="31">
        <f t="shared" si="1"/>
        <v>156556</v>
      </c>
      <c r="W48" s="31">
        <f t="shared" si="1"/>
        <v>630586</v>
      </c>
      <c r="X48" s="31">
        <f t="shared" si="1"/>
        <v>5555412</v>
      </c>
      <c r="Y48" s="31">
        <f t="shared" si="1"/>
        <v>-4924826</v>
      </c>
      <c r="Z48" s="32">
        <f>+IF(X48&lt;&gt;0,+(Y48/X48)*100,0)</f>
        <v>-88.649158694260649</v>
      </c>
      <c r="AA48" s="29">
        <f>SUM(AA35:AA47)</f>
        <v>5555412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-8318246</v>
      </c>
      <c r="D49" s="39">
        <f t="shared" si="2"/>
        <v>0</v>
      </c>
      <c r="E49" s="40">
        <f t="shared" si="2"/>
        <v>-331659</v>
      </c>
      <c r="F49" s="41">
        <f t="shared" si="2"/>
        <v>1815538</v>
      </c>
      <c r="G49" s="41">
        <f t="shared" si="2"/>
        <v>0</v>
      </c>
      <c r="H49" s="41">
        <f t="shared" si="2"/>
        <v>-48279</v>
      </c>
      <c r="I49" s="41">
        <f t="shared" si="2"/>
        <v>912408</v>
      </c>
      <c r="J49" s="41">
        <f t="shared" si="2"/>
        <v>864129</v>
      </c>
      <c r="K49" s="41">
        <f t="shared" si="2"/>
        <v>313872</v>
      </c>
      <c r="L49" s="41">
        <f t="shared" si="2"/>
        <v>-47906</v>
      </c>
      <c r="M49" s="41">
        <f t="shared" si="2"/>
        <v>-48385</v>
      </c>
      <c r="N49" s="41">
        <f t="shared" si="2"/>
        <v>217581</v>
      </c>
      <c r="O49" s="41">
        <f t="shared" si="2"/>
        <v>1075716</v>
      </c>
      <c r="P49" s="41">
        <f t="shared" si="2"/>
        <v>339131</v>
      </c>
      <c r="Q49" s="41">
        <f t="shared" si="2"/>
        <v>323425</v>
      </c>
      <c r="R49" s="41">
        <f t="shared" si="2"/>
        <v>1738272</v>
      </c>
      <c r="S49" s="41">
        <f t="shared" si="2"/>
        <v>327026</v>
      </c>
      <c r="T49" s="41">
        <f t="shared" si="2"/>
        <v>344977</v>
      </c>
      <c r="U49" s="41">
        <f t="shared" si="2"/>
        <v>-262765</v>
      </c>
      <c r="V49" s="41">
        <f t="shared" si="2"/>
        <v>409238</v>
      </c>
      <c r="W49" s="41">
        <f t="shared" si="2"/>
        <v>3229220</v>
      </c>
      <c r="X49" s="41">
        <f t="shared" si="2"/>
        <v>1815538</v>
      </c>
      <c r="Y49" s="41">
        <f t="shared" si="2"/>
        <v>1413682</v>
      </c>
      <c r="Z49" s="42">
        <f>+IF(X49&lt;&gt;0,+(Y49/X49)*100,0)</f>
        <v>77.865734564630429</v>
      </c>
      <c r="AA49" s="39">
        <f>+AA33-AA48</f>
        <v>1815538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-8318246</v>
      </c>
      <c r="D52" s="48">
        <f t="shared" si="3"/>
        <v>0</v>
      </c>
      <c r="E52" s="49">
        <f t="shared" si="3"/>
        <v>-331659</v>
      </c>
      <c r="F52" s="50">
        <f t="shared" si="3"/>
        <v>1815538</v>
      </c>
      <c r="G52" s="50">
        <f t="shared" si="3"/>
        <v>0</v>
      </c>
      <c r="H52" s="50">
        <f t="shared" si="3"/>
        <v>-48279</v>
      </c>
      <c r="I52" s="50">
        <f t="shared" si="3"/>
        <v>912408</v>
      </c>
      <c r="J52" s="50">
        <f t="shared" si="3"/>
        <v>864129</v>
      </c>
      <c r="K52" s="50">
        <f t="shared" si="3"/>
        <v>313872</v>
      </c>
      <c r="L52" s="50">
        <f t="shared" si="3"/>
        <v>-47906</v>
      </c>
      <c r="M52" s="50">
        <f t="shared" si="3"/>
        <v>-48385</v>
      </c>
      <c r="N52" s="50">
        <f t="shared" si="3"/>
        <v>217581</v>
      </c>
      <c r="O52" s="50">
        <f t="shared" si="3"/>
        <v>1075716</v>
      </c>
      <c r="P52" s="50">
        <f t="shared" si="3"/>
        <v>339131</v>
      </c>
      <c r="Q52" s="50">
        <f t="shared" si="3"/>
        <v>323425</v>
      </c>
      <c r="R52" s="50">
        <f t="shared" si="3"/>
        <v>1738272</v>
      </c>
      <c r="S52" s="50">
        <f t="shared" si="3"/>
        <v>327026</v>
      </c>
      <c r="T52" s="50">
        <f t="shared" si="3"/>
        <v>344977</v>
      </c>
      <c r="U52" s="50">
        <f t="shared" si="3"/>
        <v>-262765</v>
      </c>
      <c r="V52" s="50">
        <f t="shared" si="3"/>
        <v>409238</v>
      </c>
      <c r="W52" s="50">
        <f t="shared" si="3"/>
        <v>3229220</v>
      </c>
      <c r="X52" s="50">
        <f t="shared" si="3"/>
        <v>1815538</v>
      </c>
      <c r="Y52" s="50">
        <f t="shared" si="3"/>
        <v>1413682</v>
      </c>
      <c r="Z52" s="51">
        <f>+IF(X52&lt;&gt;0,+(Y52/X52)*100,0)</f>
        <v>77.865734564630429</v>
      </c>
      <c r="AA52" s="48">
        <f>SUM(AA49:AA51)</f>
        <v>1815538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-8318246</v>
      </c>
      <c r="D54" s="54">
        <f>+D52-D53</f>
        <v>0</v>
      </c>
      <c r="E54" s="55">
        <f t="shared" si="4"/>
        <v>-331659</v>
      </c>
      <c r="F54" s="56">
        <f t="shared" si="4"/>
        <v>1815538</v>
      </c>
      <c r="G54" s="56">
        <f t="shared" si="4"/>
        <v>0</v>
      </c>
      <c r="H54" s="56">
        <f t="shared" si="4"/>
        <v>-48279</v>
      </c>
      <c r="I54" s="56">
        <f t="shared" si="4"/>
        <v>912408</v>
      </c>
      <c r="J54" s="56">
        <f t="shared" si="4"/>
        <v>864129</v>
      </c>
      <c r="K54" s="56">
        <f t="shared" si="4"/>
        <v>313872</v>
      </c>
      <c r="L54" s="56">
        <f t="shared" si="4"/>
        <v>-47906</v>
      </c>
      <c r="M54" s="56">
        <f t="shared" si="4"/>
        <v>-48385</v>
      </c>
      <c r="N54" s="56">
        <f t="shared" si="4"/>
        <v>217581</v>
      </c>
      <c r="O54" s="56">
        <f t="shared" si="4"/>
        <v>1075716</v>
      </c>
      <c r="P54" s="56">
        <f t="shared" si="4"/>
        <v>339131</v>
      </c>
      <c r="Q54" s="56">
        <f t="shared" si="4"/>
        <v>323425</v>
      </c>
      <c r="R54" s="56">
        <f t="shared" si="4"/>
        <v>1738272</v>
      </c>
      <c r="S54" s="56">
        <f t="shared" si="4"/>
        <v>327026</v>
      </c>
      <c r="T54" s="56">
        <f t="shared" si="4"/>
        <v>344977</v>
      </c>
      <c r="U54" s="56">
        <f t="shared" si="4"/>
        <v>-262765</v>
      </c>
      <c r="V54" s="56">
        <f t="shared" si="4"/>
        <v>409238</v>
      </c>
      <c r="W54" s="56">
        <f t="shared" si="4"/>
        <v>3229220</v>
      </c>
      <c r="X54" s="56">
        <f t="shared" si="4"/>
        <v>1815538</v>
      </c>
      <c r="Y54" s="56">
        <f t="shared" si="4"/>
        <v>1413682</v>
      </c>
      <c r="Z54" s="57">
        <f>+IF(X54&lt;&gt;0,+(Y54/X54)*100,0)</f>
        <v>77.865734564630429</v>
      </c>
      <c r="AA54" s="54">
        <f>+AA52-AA53</f>
        <v>1815538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-8318246</v>
      </c>
      <c r="D57" s="48">
        <f>SUM(D54:D56)</f>
        <v>0</v>
      </c>
      <c r="E57" s="49">
        <f t="shared" si="5"/>
        <v>-331659</v>
      </c>
      <c r="F57" s="50">
        <f t="shared" si="5"/>
        <v>1815538</v>
      </c>
      <c r="G57" s="50">
        <f t="shared" si="5"/>
        <v>0</v>
      </c>
      <c r="H57" s="50">
        <f t="shared" si="5"/>
        <v>-48279</v>
      </c>
      <c r="I57" s="50">
        <f t="shared" si="5"/>
        <v>912408</v>
      </c>
      <c r="J57" s="50">
        <f t="shared" si="5"/>
        <v>864129</v>
      </c>
      <c r="K57" s="50">
        <f t="shared" si="5"/>
        <v>313872</v>
      </c>
      <c r="L57" s="50">
        <f t="shared" si="5"/>
        <v>-47906</v>
      </c>
      <c r="M57" s="50">
        <f t="shared" si="5"/>
        <v>-48385</v>
      </c>
      <c r="N57" s="50">
        <f t="shared" si="5"/>
        <v>217581</v>
      </c>
      <c r="O57" s="50">
        <f t="shared" si="5"/>
        <v>1075716</v>
      </c>
      <c r="P57" s="50">
        <f t="shared" si="5"/>
        <v>339131</v>
      </c>
      <c r="Q57" s="50">
        <f t="shared" si="5"/>
        <v>323425</v>
      </c>
      <c r="R57" s="50">
        <f t="shared" si="5"/>
        <v>1738272</v>
      </c>
      <c r="S57" s="50">
        <f t="shared" si="5"/>
        <v>327026</v>
      </c>
      <c r="T57" s="50">
        <f t="shared" si="5"/>
        <v>344977</v>
      </c>
      <c r="U57" s="50">
        <f t="shared" si="5"/>
        <v>-262765</v>
      </c>
      <c r="V57" s="50">
        <f t="shared" si="5"/>
        <v>409238</v>
      </c>
      <c r="W57" s="50">
        <f t="shared" si="5"/>
        <v>3229220</v>
      </c>
      <c r="X57" s="50">
        <f t="shared" si="5"/>
        <v>1815538</v>
      </c>
      <c r="Y57" s="50">
        <f t="shared" si="5"/>
        <v>1413682</v>
      </c>
      <c r="Z57" s="51">
        <f>+IF(X57&lt;&gt;0,+(Y57/X57)*100,0)</f>
        <v>77.865734564630429</v>
      </c>
      <c r="AA57" s="48">
        <f>SUM(AA54:AA56)</f>
        <v>1815538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-8318246</v>
      </c>
      <c r="D60" s="65">
        <f>SUM(D57:D59)</f>
        <v>0</v>
      </c>
      <c r="E60" s="66">
        <f t="shared" si="6"/>
        <v>-331659</v>
      </c>
      <c r="F60" s="67">
        <f t="shared" si="6"/>
        <v>1815538</v>
      </c>
      <c r="G60" s="67">
        <f t="shared" si="6"/>
        <v>0</v>
      </c>
      <c r="H60" s="67">
        <f t="shared" si="6"/>
        <v>-48279</v>
      </c>
      <c r="I60" s="67">
        <f t="shared" si="6"/>
        <v>912408</v>
      </c>
      <c r="J60" s="67">
        <f t="shared" si="6"/>
        <v>864129</v>
      </c>
      <c r="K60" s="67">
        <f t="shared" si="6"/>
        <v>313872</v>
      </c>
      <c r="L60" s="67">
        <f t="shared" si="6"/>
        <v>-47906</v>
      </c>
      <c r="M60" s="67">
        <f t="shared" si="6"/>
        <v>-48385</v>
      </c>
      <c r="N60" s="67">
        <f t="shared" si="6"/>
        <v>217581</v>
      </c>
      <c r="O60" s="67">
        <f t="shared" si="6"/>
        <v>1075716</v>
      </c>
      <c r="P60" s="67">
        <f t="shared" si="6"/>
        <v>339131</v>
      </c>
      <c r="Q60" s="67">
        <f t="shared" si="6"/>
        <v>323425</v>
      </c>
      <c r="R60" s="67">
        <f t="shared" si="6"/>
        <v>1738272</v>
      </c>
      <c r="S60" s="67">
        <f t="shared" si="6"/>
        <v>327026</v>
      </c>
      <c r="T60" s="67">
        <f t="shared" si="6"/>
        <v>344977</v>
      </c>
      <c r="U60" s="67">
        <f t="shared" si="6"/>
        <v>-262765</v>
      </c>
      <c r="V60" s="67">
        <f t="shared" si="6"/>
        <v>409238</v>
      </c>
      <c r="W60" s="67">
        <f t="shared" si="6"/>
        <v>3229220</v>
      </c>
      <c r="X60" s="67">
        <f t="shared" si="6"/>
        <v>1815538</v>
      </c>
      <c r="Y60" s="67">
        <f t="shared" si="6"/>
        <v>1413682</v>
      </c>
      <c r="Z60" s="68">
        <f>+IF(X60&lt;&gt;0,+(Y60/X60)*100,0)</f>
        <v>77.865734564630429</v>
      </c>
      <c r="AA60" s="65">
        <f>SUM(AA57:AA59)</f>
        <v>1815538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3685427</v>
      </c>
      <c r="D8" s="20"/>
      <c r="E8" s="21">
        <v>4030788</v>
      </c>
      <c r="F8" s="22">
        <v>4030788</v>
      </c>
      <c r="G8" s="22">
        <v>313939</v>
      </c>
      <c r="H8" s="22">
        <v>315236</v>
      </c>
      <c r="I8" s="22">
        <v>314764</v>
      </c>
      <c r="J8" s="22">
        <v>943939</v>
      </c>
      <c r="K8" s="22">
        <v>319007</v>
      </c>
      <c r="L8" s="22">
        <v>318329</v>
      </c>
      <c r="M8" s="22">
        <v>319321</v>
      </c>
      <c r="N8" s="22">
        <v>956657</v>
      </c>
      <c r="O8" s="22">
        <v>319636</v>
      </c>
      <c r="P8" s="22">
        <v>317362</v>
      </c>
      <c r="Q8" s="22">
        <v>315164</v>
      </c>
      <c r="R8" s="22">
        <v>952162</v>
      </c>
      <c r="S8" s="22">
        <v>318109</v>
      </c>
      <c r="T8" s="22">
        <v>285257</v>
      </c>
      <c r="U8" s="22">
        <v>-3565383</v>
      </c>
      <c r="V8" s="22">
        <v>-2962017</v>
      </c>
      <c r="W8" s="22">
        <v>-109259</v>
      </c>
      <c r="X8" s="22">
        <v>4030788</v>
      </c>
      <c r="Y8" s="22">
        <v>-4140047</v>
      </c>
      <c r="Z8" s="23">
        <v>-102.71061142387047</v>
      </c>
      <c r="AA8" s="20">
        <v>4030788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574944</v>
      </c>
      <c r="F13" s="22">
        <v>574944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574944</v>
      </c>
      <c r="Y13" s="22">
        <v>-574944</v>
      </c>
      <c r="Z13" s="23">
        <v>-100</v>
      </c>
      <c r="AA13" s="20">
        <v>574944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3685427</v>
      </c>
      <c r="D33" s="29">
        <f t="shared" ref="D33:Y33" si="0">SUM(D6:D32)</f>
        <v>0</v>
      </c>
      <c r="E33" s="30">
        <f t="shared" si="0"/>
        <v>4605732</v>
      </c>
      <c r="F33" s="31">
        <f t="shared" si="0"/>
        <v>4605732</v>
      </c>
      <c r="G33" s="31">
        <f t="shared" si="0"/>
        <v>313939</v>
      </c>
      <c r="H33" s="31">
        <f t="shared" si="0"/>
        <v>315236</v>
      </c>
      <c r="I33" s="31">
        <f t="shared" si="0"/>
        <v>314764</v>
      </c>
      <c r="J33" s="31">
        <f t="shared" si="0"/>
        <v>943939</v>
      </c>
      <c r="K33" s="31">
        <f t="shared" si="0"/>
        <v>319007</v>
      </c>
      <c r="L33" s="31">
        <f t="shared" si="0"/>
        <v>318329</v>
      </c>
      <c r="M33" s="31">
        <f t="shared" si="0"/>
        <v>319321</v>
      </c>
      <c r="N33" s="31">
        <f t="shared" si="0"/>
        <v>956657</v>
      </c>
      <c r="O33" s="31">
        <f t="shared" si="0"/>
        <v>319636</v>
      </c>
      <c r="P33" s="31">
        <f t="shared" si="0"/>
        <v>317362</v>
      </c>
      <c r="Q33" s="31">
        <f t="shared" si="0"/>
        <v>315164</v>
      </c>
      <c r="R33" s="31">
        <f t="shared" si="0"/>
        <v>952162</v>
      </c>
      <c r="S33" s="31">
        <f t="shared" si="0"/>
        <v>318109</v>
      </c>
      <c r="T33" s="31">
        <f t="shared" si="0"/>
        <v>285257</v>
      </c>
      <c r="U33" s="31">
        <f t="shared" si="0"/>
        <v>-3565383</v>
      </c>
      <c r="V33" s="31">
        <f t="shared" si="0"/>
        <v>-2962017</v>
      </c>
      <c r="W33" s="31">
        <f t="shared" si="0"/>
        <v>-109259</v>
      </c>
      <c r="X33" s="31">
        <f t="shared" si="0"/>
        <v>4605732</v>
      </c>
      <c r="Y33" s="31">
        <f t="shared" si="0"/>
        <v>-4714991</v>
      </c>
      <c r="Z33" s="32">
        <f>+IF(X33&lt;&gt;0,+(Y33/X33)*100,0)</f>
        <v>-102.37223963530661</v>
      </c>
      <c r="AA33" s="29">
        <f>SUM(AA6:AA32)</f>
        <v>4605732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565138</v>
      </c>
      <c r="D35" s="20"/>
      <c r="E35" s="21">
        <v>1046028</v>
      </c>
      <c r="F35" s="22">
        <v>846024</v>
      </c>
      <c r="G35" s="22">
        <v>55852</v>
      </c>
      <c r="H35" s="22">
        <v>43751</v>
      </c>
      <c r="I35" s="22">
        <v>53145</v>
      </c>
      <c r="J35" s="22">
        <v>152748</v>
      </c>
      <c r="K35" s="22">
        <v>46949</v>
      </c>
      <c r="L35" s="22">
        <v>45346</v>
      </c>
      <c r="M35" s="22">
        <v>72996</v>
      </c>
      <c r="N35" s="22">
        <v>165291</v>
      </c>
      <c r="O35" s="22">
        <v>51775</v>
      </c>
      <c r="P35" s="22">
        <v>45696</v>
      </c>
      <c r="Q35" s="22">
        <v>53238</v>
      </c>
      <c r="R35" s="22">
        <v>150709</v>
      </c>
      <c r="S35" s="22">
        <v>51369</v>
      </c>
      <c r="T35" s="22"/>
      <c r="U35" s="22">
        <v>48173</v>
      </c>
      <c r="V35" s="22">
        <v>99542</v>
      </c>
      <c r="W35" s="22">
        <v>568290</v>
      </c>
      <c r="X35" s="22">
        <v>846024</v>
      </c>
      <c r="Y35" s="22">
        <v>-277734</v>
      </c>
      <c r="Z35" s="23">
        <v>-32.828146719242007</v>
      </c>
      <c r="AA35" s="20">
        <v>846024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414964</v>
      </c>
      <c r="D38" s="20"/>
      <c r="E38" s="21">
        <v>918984</v>
      </c>
      <c r="F38" s="22">
        <v>606192</v>
      </c>
      <c r="G38" s="22"/>
      <c r="H38" s="22">
        <v>111229</v>
      </c>
      <c r="I38" s="22">
        <v>1566</v>
      </c>
      <c r="J38" s="22">
        <v>112795</v>
      </c>
      <c r="K38" s="22">
        <v>2457</v>
      </c>
      <c r="L38" s="22">
        <v>64583</v>
      </c>
      <c r="M38" s="22">
        <v>12206</v>
      </c>
      <c r="N38" s="22">
        <v>79246</v>
      </c>
      <c r="O38" s="22">
        <v>5272</v>
      </c>
      <c r="P38" s="22">
        <v>49347</v>
      </c>
      <c r="Q38" s="22">
        <v>11996</v>
      </c>
      <c r="R38" s="22">
        <v>66615</v>
      </c>
      <c r="S38" s="22">
        <v>22020</v>
      </c>
      <c r="T38" s="22">
        <v>10125</v>
      </c>
      <c r="U38" s="22">
        <v>2807</v>
      </c>
      <c r="V38" s="22">
        <v>34952</v>
      </c>
      <c r="W38" s="22">
        <v>293608</v>
      </c>
      <c r="X38" s="22">
        <v>606192</v>
      </c>
      <c r="Y38" s="22">
        <v>-312584</v>
      </c>
      <c r="Z38" s="23">
        <v>-51.565180668831005</v>
      </c>
      <c r="AA38" s="20">
        <v>606192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865320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418</v>
      </c>
      <c r="D42" s="20"/>
      <c r="E42" s="21">
        <v>20976</v>
      </c>
      <c r="F42" s="22">
        <v>20976</v>
      </c>
      <c r="G42" s="22"/>
      <c r="H42" s="22">
        <v>11558</v>
      </c>
      <c r="I42" s="22">
        <v>299</v>
      </c>
      <c r="J42" s="22">
        <v>11857</v>
      </c>
      <c r="K42" s="22"/>
      <c r="L42" s="22"/>
      <c r="M42" s="22"/>
      <c r="N42" s="22"/>
      <c r="O42" s="22">
        <v>67</v>
      </c>
      <c r="P42" s="22"/>
      <c r="Q42" s="22"/>
      <c r="R42" s="22">
        <v>67</v>
      </c>
      <c r="S42" s="22"/>
      <c r="T42" s="22"/>
      <c r="U42" s="22"/>
      <c r="V42" s="22"/>
      <c r="W42" s="22">
        <v>11924</v>
      </c>
      <c r="X42" s="22">
        <v>20976</v>
      </c>
      <c r="Y42" s="22">
        <v>-9052</v>
      </c>
      <c r="Z42" s="23">
        <v>-43.15408085430969</v>
      </c>
      <c r="AA42" s="20">
        <v>20976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205400</v>
      </c>
      <c r="D45" s="20"/>
      <c r="E45" s="21">
        <v>529260</v>
      </c>
      <c r="F45" s="22">
        <v>496392</v>
      </c>
      <c r="G45" s="22">
        <v>132</v>
      </c>
      <c r="H45" s="22">
        <v>132</v>
      </c>
      <c r="I45" s="22">
        <v>15112</v>
      </c>
      <c r="J45" s="22">
        <v>15376</v>
      </c>
      <c r="K45" s="22">
        <v>18816</v>
      </c>
      <c r="L45" s="22">
        <v>42610</v>
      </c>
      <c r="M45" s="22">
        <v>7488</v>
      </c>
      <c r="N45" s="22">
        <v>68914</v>
      </c>
      <c r="O45" s="22">
        <v>14123</v>
      </c>
      <c r="P45" s="22">
        <v>13608</v>
      </c>
      <c r="Q45" s="22">
        <v>3921</v>
      </c>
      <c r="R45" s="22">
        <v>31652</v>
      </c>
      <c r="S45" s="22">
        <v>140</v>
      </c>
      <c r="T45" s="22">
        <v>5826</v>
      </c>
      <c r="U45" s="22">
        <v>7406</v>
      </c>
      <c r="V45" s="22">
        <v>13372</v>
      </c>
      <c r="W45" s="22">
        <v>129314</v>
      </c>
      <c r="X45" s="22">
        <v>496392</v>
      </c>
      <c r="Y45" s="22">
        <v>-367078</v>
      </c>
      <c r="Z45" s="23">
        <v>-73.949217553868721</v>
      </c>
      <c r="AA45" s="20">
        <v>496392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1185920</v>
      </c>
      <c r="D48" s="29">
        <f t="shared" ref="D48:Y48" si="1">SUM(D35:D47)</f>
        <v>0</v>
      </c>
      <c r="E48" s="30">
        <f t="shared" si="1"/>
        <v>3380568</v>
      </c>
      <c r="F48" s="31">
        <f t="shared" si="1"/>
        <v>1969584</v>
      </c>
      <c r="G48" s="31">
        <f t="shared" si="1"/>
        <v>55984</v>
      </c>
      <c r="H48" s="31">
        <f t="shared" si="1"/>
        <v>166670</v>
      </c>
      <c r="I48" s="31">
        <f t="shared" si="1"/>
        <v>70122</v>
      </c>
      <c r="J48" s="31">
        <f t="shared" si="1"/>
        <v>292776</v>
      </c>
      <c r="K48" s="31">
        <f t="shared" si="1"/>
        <v>68222</v>
      </c>
      <c r="L48" s="31">
        <f t="shared" si="1"/>
        <v>152539</v>
      </c>
      <c r="M48" s="31">
        <f t="shared" si="1"/>
        <v>92690</v>
      </c>
      <c r="N48" s="31">
        <f t="shared" si="1"/>
        <v>313451</v>
      </c>
      <c r="O48" s="31">
        <f t="shared" si="1"/>
        <v>71237</v>
      </c>
      <c r="P48" s="31">
        <f t="shared" si="1"/>
        <v>108651</v>
      </c>
      <c r="Q48" s="31">
        <f t="shared" si="1"/>
        <v>69155</v>
      </c>
      <c r="R48" s="31">
        <f t="shared" si="1"/>
        <v>249043</v>
      </c>
      <c r="S48" s="31">
        <f t="shared" si="1"/>
        <v>73529</v>
      </c>
      <c r="T48" s="31">
        <f t="shared" si="1"/>
        <v>15951</v>
      </c>
      <c r="U48" s="31">
        <f t="shared" si="1"/>
        <v>58386</v>
      </c>
      <c r="V48" s="31">
        <f t="shared" si="1"/>
        <v>147866</v>
      </c>
      <c r="W48" s="31">
        <f t="shared" si="1"/>
        <v>1003136</v>
      </c>
      <c r="X48" s="31">
        <f t="shared" si="1"/>
        <v>1969584</v>
      </c>
      <c r="Y48" s="31">
        <f t="shared" si="1"/>
        <v>-966448</v>
      </c>
      <c r="Z48" s="32">
        <f>+IF(X48&lt;&gt;0,+(Y48/X48)*100,0)</f>
        <v>-49.06863581345096</v>
      </c>
      <c r="AA48" s="29">
        <f>SUM(AA35:AA47)</f>
        <v>1969584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2499507</v>
      </c>
      <c r="D49" s="39">
        <f t="shared" si="2"/>
        <v>0</v>
      </c>
      <c r="E49" s="40">
        <f t="shared" si="2"/>
        <v>1225164</v>
      </c>
      <c r="F49" s="41">
        <f t="shared" si="2"/>
        <v>2636148</v>
      </c>
      <c r="G49" s="41">
        <f t="shared" si="2"/>
        <v>257955</v>
      </c>
      <c r="H49" s="41">
        <f t="shared" si="2"/>
        <v>148566</v>
      </c>
      <c r="I49" s="41">
        <f t="shared" si="2"/>
        <v>244642</v>
      </c>
      <c r="J49" s="41">
        <f t="shared" si="2"/>
        <v>651163</v>
      </c>
      <c r="K49" s="41">
        <f t="shared" si="2"/>
        <v>250785</v>
      </c>
      <c r="L49" s="41">
        <f t="shared" si="2"/>
        <v>165790</v>
      </c>
      <c r="M49" s="41">
        <f t="shared" si="2"/>
        <v>226631</v>
      </c>
      <c r="N49" s="41">
        <f t="shared" si="2"/>
        <v>643206</v>
      </c>
      <c r="O49" s="41">
        <f t="shared" si="2"/>
        <v>248399</v>
      </c>
      <c r="P49" s="41">
        <f t="shared" si="2"/>
        <v>208711</v>
      </c>
      <c r="Q49" s="41">
        <f t="shared" si="2"/>
        <v>246009</v>
      </c>
      <c r="R49" s="41">
        <f t="shared" si="2"/>
        <v>703119</v>
      </c>
      <c r="S49" s="41">
        <f t="shared" si="2"/>
        <v>244580</v>
      </c>
      <c r="T49" s="41">
        <f t="shared" si="2"/>
        <v>269306</v>
      </c>
      <c r="U49" s="41">
        <f t="shared" si="2"/>
        <v>-3623769</v>
      </c>
      <c r="V49" s="41">
        <f t="shared" si="2"/>
        <v>-3109883</v>
      </c>
      <c r="W49" s="41">
        <f t="shared" si="2"/>
        <v>-1112395</v>
      </c>
      <c r="X49" s="41">
        <f t="shared" si="2"/>
        <v>2636148</v>
      </c>
      <c r="Y49" s="41">
        <f t="shared" si="2"/>
        <v>-3748543</v>
      </c>
      <c r="Z49" s="42">
        <f>+IF(X49&lt;&gt;0,+(Y49/X49)*100,0)</f>
        <v>-142.19774458793663</v>
      </c>
      <c r="AA49" s="39">
        <f>+AA33-AA48</f>
        <v>2636148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2499507</v>
      </c>
      <c r="D52" s="48">
        <f t="shared" si="3"/>
        <v>0</v>
      </c>
      <c r="E52" s="49">
        <f t="shared" si="3"/>
        <v>1225164</v>
      </c>
      <c r="F52" s="50">
        <f t="shared" si="3"/>
        <v>2636148</v>
      </c>
      <c r="G52" s="50">
        <f t="shared" si="3"/>
        <v>257955</v>
      </c>
      <c r="H52" s="50">
        <f t="shared" si="3"/>
        <v>148566</v>
      </c>
      <c r="I52" s="50">
        <f t="shared" si="3"/>
        <v>244642</v>
      </c>
      <c r="J52" s="50">
        <f t="shared" si="3"/>
        <v>651163</v>
      </c>
      <c r="K52" s="50">
        <f t="shared" si="3"/>
        <v>250785</v>
      </c>
      <c r="L52" s="50">
        <f t="shared" si="3"/>
        <v>165790</v>
      </c>
      <c r="M52" s="50">
        <f t="shared" si="3"/>
        <v>226631</v>
      </c>
      <c r="N52" s="50">
        <f t="shared" si="3"/>
        <v>643206</v>
      </c>
      <c r="O52" s="50">
        <f t="shared" si="3"/>
        <v>248399</v>
      </c>
      <c r="P52" s="50">
        <f t="shared" si="3"/>
        <v>208711</v>
      </c>
      <c r="Q52" s="50">
        <f t="shared" si="3"/>
        <v>246009</v>
      </c>
      <c r="R52" s="50">
        <f t="shared" si="3"/>
        <v>703119</v>
      </c>
      <c r="S52" s="50">
        <f t="shared" si="3"/>
        <v>244580</v>
      </c>
      <c r="T52" s="50">
        <f t="shared" si="3"/>
        <v>269306</v>
      </c>
      <c r="U52" s="50">
        <f t="shared" si="3"/>
        <v>-3623769</v>
      </c>
      <c r="V52" s="50">
        <f t="shared" si="3"/>
        <v>-3109883</v>
      </c>
      <c r="W52" s="50">
        <f t="shared" si="3"/>
        <v>-1112395</v>
      </c>
      <c r="X52" s="50">
        <f t="shared" si="3"/>
        <v>2636148</v>
      </c>
      <c r="Y52" s="50">
        <f t="shared" si="3"/>
        <v>-3748543</v>
      </c>
      <c r="Z52" s="51">
        <f>+IF(X52&lt;&gt;0,+(Y52/X52)*100,0)</f>
        <v>-142.19774458793663</v>
      </c>
      <c r="AA52" s="48">
        <f>SUM(AA49:AA51)</f>
        <v>2636148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2499507</v>
      </c>
      <c r="D54" s="54">
        <f>+D52-D53</f>
        <v>0</v>
      </c>
      <c r="E54" s="55">
        <f t="shared" si="4"/>
        <v>1225164</v>
      </c>
      <c r="F54" s="56">
        <f t="shared" si="4"/>
        <v>2636148</v>
      </c>
      <c r="G54" s="56">
        <f t="shared" si="4"/>
        <v>257955</v>
      </c>
      <c r="H54" s="56">
        <f t="shared" si="4"/>
        <v>148566</v>
      </c>
      <c r="I54" s="56">
        <f t="shared" si="4"/>
        <v>244642</v>
      </c>
      <c r="J54" s="56">
        <f t="shared" si="4"/>
        <v>651163</v>
      </c>
      <c r="K54" s="56">
        <f t="shared" si="4"/>
        <v>250785</v>
      </c>
      <c r="L54" s="56">
        <f t="shared" si="4"/>
        <v>165790</v>
      </c>
      <c r="M54" s="56">
        <f t="shared" si="4"/>
        <v>226631</v>
      </c>
      <c r="N54" s="56">
        <f t="shared" si="4"/>
        <v>643206</v>
      </c>
      <c r="O54" s="56">
        <f t="shared" si="4"/>
        <v>248399</v>
      </c>
      <c r="P54" s="56">
        <f t="shared" si="4"/>
        <v>208711</v>
      </c>
      <c r="Q54" s="56">
        <f t="shared" si="4"/>
        <v>246009</v>
      </c>
      <c r="R54" s="56">
        <f t="shared" si="4"/>
        <v>703119</v>
      </c>
      <c r="S54" s="56">
        <f t="shared" si="4"/>
        <v>244580</v>
      </c>
      <c r="T54" s="56">
        <f t="shared" si="4"/>
        <v>269306</v>
      </c>
      <c r="U54" s="56">
        <f t="shared" si="4"/>
        <v>-3623769</v>
      </c>
      <c r="V54" s="56">
        <f t="shared" si="4"/>
        <v>-3109883</v>
      </c>
      <c r="W54" s="56">
        <f t="shared" si="4"/>
        <v>-1112395</v>
      </c>
      <c r="X54" s="56">
        <f t="shared" si="4"/>
        <v>2636148</v>
      </c>
      <c r="Y54" s="56">
        <f t="shared" si="4"/>
        <v>-3748543</v>
      </c>
      <c r="Z54" s="57">
        <f>+IF(X54&lt;&gt;0,+(Y54/X54)*100,0)</f>
        <v>-142.19774458793663</v>
      </c>
      <c r="AA54" s="54">
        <f>+AA52-AA53</f>
        <v>2636148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2499507</v>
      </c>
      <c r="D57" s="48">
        <f>SUM(D54:D56)</f>
        <v>0</v>
      </c>
      <c r="E57" s="49">
        <f t="shared" si="5"/>
        <v>1225164</v>
      </c>
      <c r="F57" s="50">
        <f t="shared" si="5"/>
        <v>2636148</v>
      </c>
      <c r="G57" s="50">
        <f t="shared" si="5"/>
        <v>257955</v>
      </c>
      <c r="H57" s="50">
        <f t="shared" si="5"/>
        <v>148566</v>
      </c>
      <c r="I57" s="50">
        <f t="shared" si="5"/>
        <v>244642</v>
      </c>
      <c r="J57" s="50">
        <f t="shared" si="5"/>
        <v>651163</v>
      </c>
      <c r="K57" s="50">
        <f t="shared" si="5"/>
        <v>250785</v>
      </c>
      <c r="L57" s="50">
        <f t="shared" si="5"/>
        <v>165790</v>
      </c>
      <c r="M57" s="50">
        <f t="shared" si="5"/>
        <v>226631</v>
      </c>
      <c r="N57" s="50">
        <f t="shared" si="5"/>
        <v>643206</v>
      </c>
      <c r="O57" s="50">
        <f t="shared" si="5"/>
        <v>248399</v>
      </c>
      <c r="P57" s="50">
        <f t="shared" si="5"/>
        <v>208711</v>
      </c>
      <c r="Q57" s="50">
        <f t="shared" si="5"/>
        <v>246009</v>
      </c>
      <c r="R57" s="50">
        <f t="shared" si="5"/>
        <v>703119</v>
      </c>
      <c r="S57" s="50">
        <f t="shared" si="5"/>
        <v>244580</v>
      </c>
      <c r="T57" s="50">
        <f t="shared" si="5"/>
        <v>269306</v>
      </c>
      <c r="U57" s="50">
        <f t="shared" si="5"/>
        <v>-3623769</v>
      </c>
      <c r="V57" s="50">
        <f t="shared" si="5"/>
        <v>-3109883</v>
      </c>
      <c r="W57" s="50">
        <f t="shared" si="5"/>
        <v>-1112395</v>
      </c>
      <c r="X57" s="50">
        <f t="shared" si="5"/>
        <v>2636148</v>
      </c>
      <c r="Y57" s="50">
        <f t="shared" si="5"/>
        <v>-3748543</v>
      </c>
      <c r="Z57" s="51">
        <f>+IF(X57&lt;&gt;0,+(Y57/X57)*100,0)</f>
        <v>-142.19774458793663</v>
      </c>
      <c r="AA57" s="48">
        <f>SUM(AA54:AA56)</f>
        <v>2636148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2499507</v>
      </c>
      <c r="D60" s="65">
        <f>SUM(D57:D59)</f>
        <v>0</v>
      </c>
      <c r="E60" s="66">
        <f t="shared" si="6"/>
        <v>1225164</v>
      </c>
      <c r="F60" s="67">
        <f t="shared" si="6"/>
        <v>2636148</v>
      </c>
      <c r="G60" s="67">
        <f t="shared" si="6"/>
        <v>257955</v>
      </c>
      <c r="H60" s="67">
        <f t="shared" si="6"/>
        <v>148566</v>
      </c>
      <c r="I60" s="67">
        <f t="shared" si="6"/>
        <v>244642</v>
      </c>
      <c r="J60" s="67">
        <f t="shared" si="6"/>
        <v>651163</v>
      </c>
      <c r="K60" s="67">
        <f t="shared" si="6"/>
        <v>250785</v>
      </c>
      <c r="L60" s="67">
        <f t="shared" si="6"/>
        <v>165790</v>
      </c>
      <c r="M60" s="67">
        <f t="shared" si="6"/>
        <v>226631</v>
      </c>
      <c r="N60" s="67">
        <f t="shared" si="6"/>
        <v>643206</v>
      </c>
      <c r="O60" s="67">
        <f t="shared" si="6"/>
        <v>248399</v>
      </c>
      <c r="P60" s="67">
        <f t="shared" si="6"/>
        <v>208711</v>
      </c>
      <c r="Q60" s="67">
        <f t="shared" si="6"/>
        <v>246009</v>
      </c>
      <c r="R60" s="67">
        <f t="shared" si="6"/>
        <v>703119</v>
      </c>
      <c r="S60" s="67">
        <f t="shared" si="6"/>
        <v>244580</v>
      </c>
      <c r="T60" s="67">
        <f t="shared" si="6"/>
        <v>269306</v>
      </c>
      <c r="U60" s="67">
        <f t="shared" si="6"/>
        <v>-3623769</v>
      </c>
      <c r="V60" s="67">
        <f t="shared" si="6"/>
        <v>-3109883</v>
      </c>
      <c r="W60" s="67">
        <f t="shared" si="6"/>
        <v>-1112395</v>
      </c>
      <c r="X60" s="67">
        <f t="shared" si="6"/>
        <v>2636148</v>
      </c>
      <c r="Y60" s="67">
        <f t="shared" si="6"/>
        <v>-3748543</v>
      </c>
      <c r="Z60" s="68">
        <f>+IF(X60&lt;&gt;0,+(Y60/X60)*100,0)</f>
        <v>-142.19774458793663</v>
      </c>
      <c r="AA60" s="65">
        <f>SUM(AA57:AA59)</f>
        <v>2636148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7852881</v>
      </c>
      <c r="D8" s="20"/>
      <c r="E8" s="21">
        <v>7083980</v>
      </c>
      <c r="F8" s="22">
        <v>8927304</v>
      </c>
      <c r="G8" s="22">
        <v>740398</v>
      </c>
      <c r="H8" s="22">
        <v>747110</v>
      </c>
      <c r="I8" s="22">
        <v>747060</v>
      </c>
      <c r="J8" s="22">
        <v>2234568</v>
      </c>
      <c r="K8" s="22">
        <v>743481</v>
      </c>
      <c r="L8" s="22">
        <v>747682</v>
      </c>
      <c r="M8" s="22">
        <v>743271</v>
      </c>
      <c r="N8" s="22">
        <v>2234434</v>
      </c>
      <c r="O8" s="22">
        <v>746266</v>
      </c>
      <c r="P8" s="22">
        <v>752897</v>
      </c>
      <c r="Q8" s="22">
        <v>750932</v>
      </c>
      <c r="R8" s="22">
        <v>2250095</v>
      </c>
      <c r="S8" s="22">
        <v>806932</v>
      </c>
      <c r="T8" s="22">
        <v>809412</v>
      </c>
      <c r="U8" s="22">
        <v>812949</v>
      </c>
      <c r="V8" s="22">
        <v>2429293</v>
      </c>
      <c r="W8" s="22">
        <v>9148390</v>
      </c>
      <c r="X8" s="22">
        <v>8927304</v>
      </c>
      <c r="Y8" s="22">
        <v>221086</v>
      </c>
      <c r="Z8" s="23">
        <v>2.4765147462212558</v>
      </c>
      <c r="AA8" s="20">
        <v>8927304</v>
      </c>
    </row>
    <row r="9" spans="1:27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81022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81022</v>
      </c>
      <c r="Y9" s="22">
        <v>-40512</v>
      </c>
      <c r="Z9" s="23">
        <v>-50.001234232677547</v>
      </c>
      <c r="AA9" s="20">
        <v>81022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3274698</v>
      </c>
      <c r="F13" s="22">
        <v>4363650</v>
      </c>
      <c r="G13" s="22">
        <v>353081</v>
      </c>
      <c r="H13" s="22">
        <v>359633</v>
      </c>
      <c r="I13" s="22">
        <v>357498</v>
      </c>
      <c r="J13" s="22">
        <v>1070212</v>
      </c>
      <c r="K13" s="22">
        <v>364327</v>
      </c>
      <c r="L13" s="22">
        <v>369945</v>
      </c>
      <c r="M13" s="22">
        <v>377342</v>
      </c>
      <c r="N13" s="22">
        <v>1111614</v>
      </c>
      <c r="O13" s="22">
        <v>383962</v>
      </c>
      <c r="P13" s="22">
        <v>389815</v>
      </c>
      <c r="Q13" s="22">
        <v>393281</v>
      </c>
      <c r="R13" s="22">
        <v>1167058</v>
      </c>
      <c r="S13" s="22">
        <v>393760</v>
      </c>
      <c r="T13" s="22">
        <v>402759</v>
      </c>
      <c r="U13" s="22">
        <v>398097</v>
      </c>
      <c r="V13" s="22">
        <v>1194616</v>
      </c>
      <c r="W13" s="22">
        <v>4543500</v>
      </c>
      <c r="X13" s="22">
        <v>4363650</v>
      </c>
      <c r="Y13" s="22">
        <v>179850</v>
      </c>
      <c r="Z13" s="23">
        <v>4.1215496201574373</v>
      </c>
      <c r="AA13" s="20">
        <v>4363650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8139211</v>
      </c>
      <c r="D26" s="20"/>
      <c r="E26" s="21">
        <v>8611249</v>
      </c>
      <c r="F26" s="22">
        <v>8611249</v>
      </c>
      <c r="G26" s="22"/>
      <c r="H26" s="22"/>
      <c r="I26" s="22"/>
      <c r="J26" s="22"/>
      <c r="K26" s="22"/>
      <c r="L26" s="22"/>
      <c r="M26" s="22">
        <v>6122645</v>
      </c>
      <c r="N26" s="22">
        <v>6122645</v>
      </c>
      <c r="O26" s="22"/>
      <c r="P26" s="22"/>
      <c r="Q26" s="22"/>
      <c r="R26" s="22"/>
      <c r="S26" s="22"/>
      <c r="T26" s="22"/>
      <c r="U26" s="22"/>
      <c r="V26" s="22"/>
      <c r="W26" s="22">
        <v>6122645</v>
      </c>
      <c r="X26" s="22">
        <v>8611249</v>
      </c>
      <c r="Y26" s="22">
        <v>-2488604</v>
      </c>
      <c r="Z26" s="23">
        <v>-28.899454655184165</v>
      </c>
      <c r="AA26" s="20">
        <v>8611249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16149965</v>
      </c>
      <c r="D33" s="29">
        <f t="shared" ref="D33:Y33" si="0">SUM(D6:D32)</f>
        <v>0</v>
      </c>
      <c r="E33" s="30">
        <f t="shared" si="0"/>
        <v>19076575</v>
      </c>
      <c r="F33" s="31">
        <f t="shared" si="0"/>
        <v>21983225</v>
      </c>
      <c r="G33" s="31">
        <f t="shared" si="0"/>
        <v>1106347</v>
      </c>
      <c r="H33" s="31">
        <f t="shared" si="0"/>
        <v>1121793</v>
      </c>
      <c r="I33" s="31">
        <f t="shared" si="0"/>
        <v>1117150</v>
      </c>
      <c r="J33" s="31">
        <f t="shared" si="0"/>
        <v>3345290</v>
      </c>
      <c r="K33" s="31">
        <f t="shared" si="0"/>
        <v>1107808</v>
      </c>
      <c r="L33" s="31">
        <f t="shared" si="0"/>
        <v>1117627</v>
      </c>
      <c r="M33" s="31">
        <f t="shared" si="0"/>
        <v>7243258</v>
      </c>
      <c r="N33" s="31">
        <f t="shared" si="0"/>
        <v>9468693</v>
      </c>
      <c r="O33" s="31">
        <f t="shared" si="0"/>
        <v>1130228</v>
      </c>
      <c r="P33" s="31">
        <f t="shared" si="0"/>
        <v>1142712</v>
      </c>
      <c r="Q33" s="31">
        <f t="shared" si="0"/>
        <v>1144213</v>
      </c>
      <c r="R33" s="31">
        <f t="shared" si="0"/>
        <v>3417153</v>
      </c>
      <c r="S33" s="31">
        <f t="shared" si="0"/>
        <v>1200692</v>
      </c>
      <c r="T33" s="31">
        <f t="shared" si="0"/>
        <v>1212171</v>
      </c>
      <c r="U33" s="31">
        <f t="shared" si="0"/>
        <v>1211046</v>
      </c>
      <c r="V33" s="31">
        <f t="shared" si="0"/>
        <v>3623909</v>
      </c>
      <c r="W33" s="31">
        <f t="shared" si="0"/>
        <v>19855045</v>
      </c>
      <c r="X33" s="31">
        <f t="shared" si="0"/>
        <v>21983225</v>
      </c>
      <c r="Y33" s="31">
        <f t="shared" si="0"/>
        <v>-2128180</v>
      </c>
      <c r="Z33" s="32">
        <f>+IF(X33&lt;&gt;0,+(Y33/X33)*100,0)</f>
        <v>-9.6809271615061032</v>
      </c>
      <c r="AA33" s="29">
        <f>SUM(AA6:AA32)</f>
        <v>21983225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5161102</v>
      </c>
      <c r="D35" s="20"/>
      <c r="E35" s="21">
        <v>4829751</v>
      </c>
      <c r="F35" s="22">
        <v>5249996</v>
      </c>
      <c r="G35" s="22">
        <v>435052</v>
      </c>
      <c r="H35" s="22">
        <v>457219</v>
      </c>
      <c r="I35" s="22">
        <v>446748</v>
      </c>
      <c r="J35" s="22">
        <v>1339019</v>
      </c>
      <c r="K35" s="22">
        <v>451088</v>
      </c>
      <c r="L35" s="22"/>
      <c r="M35" s="22">
        <v>424616</v>
      </c>
      <c r="N35" s="22">
        <v>875704</v>
      </c>
      <c r="O35" s="22">
        <v>448889</v>
      </c>
      <c r="P35" s="22">
        <v>385326</v>
      </c>
      <c r="Q35" s="22">
        <v>381012</v>
      </c>
      <c r="R35" s="22">
        <v>1215227</v>
      </c>
      <c r="S35" s="22">
        <v>382455</v>
      </c>
      <c r="T35" s="22">
        <v>410840</v>
      </c>
      <c r="U35" s="22">
        <v>392561</v>
      </c>
      <c r="V35" s="22">
        <v>1185856</v>
      </c>
      <c r="W35" s="22">
        <v>4615806</v>
      </c>
      <c r="X35" s="22">
        <v>5249996</v>
      </c>
      <c r="Y35" s="22">
        <v>-634190</v>
      </c>
      <c r="Z35" s="23">
        <v>-12.079818727480935</v>
      </c>
      <c r="AA35" s="20">
        <v>5249996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101359</v>
      </c>
      <c r="D38" s="20"/>
      <c r="E38" s="21">
        <v>34697</v>
      </c>
      <c r="F38" s="22">
        <v>33057</v>
      </c>
      <c r="G38" s="22"/>
      <c r="H38" s="22">
        <v>3986</v>
      </c>
      <c r="I38" s="22">
        <v>6257</v>
      </c>
      <c r="J38" s="22">
        <v>10243</v>
      </c>
      <c r="K38" s="22">
        <v>3929</v>
      </c>
      <c r="L38" s="22">
        <v>321</v>
      </c>
      <c r="M38" s="22">
        <v>5115</v>
      </c>
      <c r="N38" s="22">
        <v>9365</v>
      </c>
      <c r="O38" s="22"/>
      <c r="P38" s="22">
        <v>644</v>
      </c>
      <c r="Q38" s="22"/>
      <c r="R38" s="22">
        <v>644</v>
      </c>
      <c r="S38" s="22"/>
      <c r="T38" s="22">
        <v>-87</v>
      </c>
      <c r="U38" s="22">
        <v>2568</v>
      </c>
      <c r="V38" s="22">
        <v>2481</v>
      </c>
      <c r="W38" s="22">
        <v>22733</v>
      </c>
      <c r="X38" s="22">
        <v>33057</v>
      </c>
      <c r="Y38" s="22">
        <v>-10324</v>
      </c>
      <c r="Z38" s="23">
        <v>-31.230904195783044</v>
      </c>
      <c r="AA38" s="20">
        <v>33057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4971539</v>
      </c>
      <c r="D44" s="20"/>
      <c r="E44" s="21">
        <v>1</v>
      </c>
      <c r="F44" s="22">
        <v>176606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176606</v>
      </c>
      <c r="Y44" s="22">
        <v>-176606</v>
      </c>
      <c r="Z44" s="23">
        <v>-100</v>
      </c>
      <c r="AA44" s="20">
        <v>176606</v>
      </c>
    </row>
    <row r="45" spans="1:27" x14ac:dyDescent="0.25">
      <c r="A45" s="19" t="s">
        <v>70</v>
      </c>
      <c r="B45" s="15" t="s">
        <v>32</v>
      </c>
      <c r="C45" s="20">
        <v>630438</v>
      </c>
      <c r="D45" s="20"/>
      <c r="E45" s="21">
        <v>799635</v>
      </c>
      <c r="F45" s="22">
        <v>590848</v>
      </c>
      <c r="G45" s="22">
        <v>3728</v>
      </c>
      <c r="H45" s="22">
        <v>60058</v>
      </c>
      <c r="I45" s="22">
        <v>87986</v>
      </c>
      <c r="J45" s="22">
        <v>151772</v>
      </c>
      <c r="K45" s="22">
        <v>24387</v>
      </c>
      <c r="L45" s="22">
        <v>19980</v>
      </c>
      <c r="M45" s="22">
        <v>50941</v>
      </c>
      <c r="N45" s="22">
        <v>95308</v>
      </c>
      <c r="O45" s="22">
        <v>10052</v>
      </c>
      <c r="P45" s="22">
        <v>6653</v>
      </c>
      <c r="Q45" s="22">
        <v>37175</v>
      </c>
      <c r="R45" s="22">
        <v>53880</v>
      </c>
      <c r="S45" s="22">
        <v>52261</v>
      </c>
      <c r="T45" s="22">
        <v>22074</v>
      </c>
      <c r="U45" s="22">
        <v>21036</v>
      </c>
      <c r="V45" s="22">
        <v>95371</v>
      </c>
      <c r="W45" s="22">
        <v>396331</v>
      </c>
      <c r="X45" s="22">
        <v>590848</v>
      </c>
      <c r="Y45" s="22">
        <v>-194517</v>
      </c>
      <c r="Z45" s="23">
        <v>-32.921665132149045</v>
      </c>
      <c r="AA45" s="20">
        <v>590848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10864438</v>
      </c>
      <c r="D48" s="29">
        <f t="shared" ref="D48:Y48" si="1">SUM(D35:D47)</f>
        <v>0</v>
      </c>
      <c r="E48" s="30">
        <f t="shared" si="1"/>
        <v>5664084</v>
      </c>
      <c r="F48" s="31">
        <f t="shared" si="1"/>
        <v>6050507</v>
      </c>
      <c r="G48" s="31">
        <f t="shared" si="1"/>
        <v>438780</v>
      </c>
      <c r="H48" s="31">
        <f t="shared" si="1"/>
        <v>521263</v>
      </c>
      <c r="I48" s="31">
        <f t="shared" si="1"/>
        <v>540991</v>
      </c>
      <c r="J48" s="31">
        <f t="shared" si="1"/>
        <v>1501034</v>
      </c>
      <c r="K48" s="31">
        <f t="shared" si="1"/>
        <v>479404</v>
      </c>
      <c r="L48" s="31">
        <f t="shared" si="1"/>
        <v>20301</v>
      </c>
      <c r="M48" s="31">
        <f t="shared" si="1"/>
        <v>480672</v>
      </c>
      <c r="N48" s="31">
        <f t="shared" si="1"/>
        <v>980377</v>
      </c>
      <c r="O48" s="31">
        <f t="shared" si="1"/>
        <v>458941</v>
      </c>
      <c r="P48" s="31">
        <f t="shared" si="1"/>
        <v>392623</v>
      </c>
      <c r="Q48" s="31">
        <f t="shared" si="1"/>
        <v>418187</v>
      </c>
      <c r="R48" s="31">
        <f t="shared" si="1"/>
        <v>1269751</v>
      </c>
      <c r="S48" s="31">
        <f t="shared" si="1"/>
        <v>434716</v>
      </c>
      <c r="T48" s="31">
        <f t="shared" si="1"/>
        <v>432827</v>
      </c>
      <c r="U48" s="31">
        <f t="shared" si="1"/>
        <v>416165</v>
      </c>
      <c r="V48" s="31">
        <f t="shared" si="1"/>
        <v>1283708</v>
      </c>
      <c r="W48" s="31">
        <f t="shared" si="1"/>
        <v>5034870</v>
      </c>
      <c r="X48" s="31">
        <f t="shared" si="1"/>
        <v>6050507</v>
      </c>
      <c r="Y48" s="31">
        <f t="shared" si="1"/>
        <v>-1015637</v>
      </c>
      <c r="Z48" s="32">
        <f>+IF(X48&lt;&gt;0,+(Y48/X48)*100,0)</f>
        <v>-16.785981736737103</v>
      </c>
      <c r="AA48" s="29">
        <f>SUM(AA35:AA47)</f>
        <v>6050507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5285527</v>
      </c>
      <c r="D49" s="39">
        <f t="shared" si="2"/>
        <v>0</v>
      </c>
      <c r="E49" s="40">
        <f t="shared" si="2"/>
        <v>13412491</v>
      </c>
      <c r="F49" s="41">
        <f t="shared" si="2"/>
        <v>15932718</v>
      </c>
      <c r="G49" s="41">
        <f t="shared" si="2"/>
        <v>667567</v>
      </c>
      <c r="H49" s="41">
        <f t="shared" si="2"/>
        <v>600530</v>
      </c>
      <c r="I49" s="41">
        <f t="shared" si="2"/>
        <v>576159</v>
      </c>
      <c r="J49" s="41">
        <f t="shared" si="2"/>
        <v>1844256</v>
      </c>
      <c r="K49" s="41">
        <f t="shared" si="2"/>
        <v>628404</v>
      </c>
      <c r="L49" s="41">
        <f t="shared" si="2"/>
        <v>1097326</v>
      </c>
      <c r="M49" s="41">
        <f t="shared" si="2"/>
        <v>6762586</v>
      </c>
      <c r="N49" s="41">
        <f t="shared" si="2"/>
        <v>8488316</v>
      </c>
      <c r="O49" s="41">
        <f t="shared" si="2"/>
        <v>671287</v>
      </c>
      <c r="P49" s="41">
        <f t="shared" si="2"/>
        <v>750089</v>
      </c>
      <c r="Q49" s="41">
        <f t="shared" si="2"/>
        <v>726026</v>
      </c>
      <c r="R49" s="41">
        <f t="shared" si="2"/>
        <v>2147402</v>
      </c>
      <c r="S49" s="41">
        <f t="shared" si="2"/>
        <v>765976</v>
      </c>
      <c r="T49" s="41">
        <f t="shared" si="2"/>
        <v>779344</v>
      </c>
      <c r="U49" s="41">
        <f t="shared" si="2"/>
        <v>794881</v>
      </c>
      <c r="V49" s="41">
        <f t="shared" si="2"/>
        <v>2340201</v>
      </c>
      <c r="W49" s="41">
        <f t="shared" si="2"/>
        <v>14820175</v>
      </c>
      <c r="X49" s="41">
        <f t="shared" si="2"/>
        <v>15932718</v>
      </c>
      <c r="Y49" s="41">
        <f t="shared" si="2"/>
        <v>-1112543</v>
      </c>
      <c r="Z49" s="42">
        <f>+IF(X49&lt;&gt;0,+(Y49/X49)*100,0)</f>
        <v>-6.9827571165196041</v>
      </c>
      <c r="AA49" s="39">
        <f>+AA33-AA48</f>
        <v>15932718</v>
      </c>
    </row>
    <row r="50" spans="1:27" x14ac:dyDescent="0.25">
      <c r="A50" s="43" t="s">
        <v>75</v>
      </c>
      <c r="B50" s="15" t="s">
        <v>32</v>
      </c>
      <c r="C50" s="20">
        <v>112794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5398321</v>
      </c>
      <c r="D52" s="48">
        <f t="shared" si="3"/>
        <v>0</v>
      </c>
      <c r="E52" s="49">
        <f t="shared" si="3"/>
        <v>13412491</v>
      </c>
      <c r="F52" s="50">
        <f t="shared" si="3"/>
        <v>15932718</v>
      </c>
      <c r="G52" s="50">
        <f t="shared" si="3"/>
        <v>667567</v>
      </c>
      <c r="H52" s="50">
        <f t="shared" si="3"/>
        <v>600530</v>
      </c>
      <c r="I52" s="50">
        <f t="shared" si="3"/>
        <v>576159</v>
      </c>
      <c r="J52" s="50">
        <f t="shared" si="3"/>
        <v>1844256</v>
      </c>
      <c r="K52" s="50">
        <f t="shared" si="3"/>
        <v>628404</v>
      </c>
      <c r="L52" s="50">
        <f t="shared" si="3"/>
        <v>1097326</v>
      </c>
      <c r="M52" s="50">
        <f t="shared" si="3"/>
        <v>6762586</v>
      </c>
      <c r="N52" s="50">
        <f t="shared" si="3"/>
        <v>8488316</v>
      </c>
      <c r="O52" s="50">
        <f t="shared" si="3"/>
        <v>671287</v>
      </c>
      <c r="P52" s="50">
        <f t="shared" si="3"/>
        <v>750089</v>
      </c>
      <c r="Q52" s="50">
        <f t="shared" si="3"/>
        <v>726026</v>
      </c>
      <c r="R52" s="50">
        <f t="shared" si="3"/>
        <v>2147402</v>
      </c>
      <c r="S52" s="50">
        <f t="shared" si="3"/>
        <v>765976</v>
      </c>
      <c r="T52" s="50">
        <f t="shared" si="3"/>
        <v>779344</v>
      </c>
      <c r="U52" s="50">
        <f t="shared" si="3"/>
        <v>794881</v>
      </c>
      <c r="V52" s="50">
        <f t="shared" si="3"/>
        <v>2340201</v>
      </c>
      <c r="W52" s="50">
        <f t="shared" si="3"/>
        <v>14820175</v>
      </c>
      <c r="X52" s="50">
        <f t="shared" si="3"/>
        <v>15932718</v>
      </c>
      <c r="Y52" s="50">
        <f t="shared" si="3"/>
        <v>-1112543</v>
      </c>
      <c r="Z52" s="51">
        <f>+IF(X52&lt;&gt;0,+(Y52/X52)*100,0)</f>
        <v>-6.9827571165196041</v>
      </c>
      <c r="AA52" s="48">
        <f>SUM(AA49:AA51)</f>
        <v>15932718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5398321</v>
      </c>
      <c r="D54" s="54">
        <f>+D52-D53</f>
        <v>0</v>
      </c>
      <c r="E54" s="55">
        <f t="shared" si="4"/>
        <v>13412491</v>
      </c>
      <c r="F54" s="56">
        <f t="shared" si="4"/>
        <v>15932718</v>
      </c>
      <c r="G54" s="56">
        <f t="shared" si="4"/>
        <v>667567</v>
      </c>
      <c r="H54" s="56">
        <f t="shared" si="4"/>
        <v>600530</v>
      </c>
      <c r="I54" s="56">
        <f t="shared" si="4"/>
        <v>576159</v>
      </c>
      <c r="J54" s="56">
        <f t="shared" si="4"/>
        <v>1844256</v>
      </c>
      <c r="K54" s="56">
        <f t="shared" si="4"/>
        <v>628404</v>
      </c>
      <c r="L54" s="56">
        <f t="shared" si="4"/>
        <v>1097326</v>
      </c>
      <c r="M54" s="56">
        <f t="shared" si="4"/>
        <v>6762586</v>
      </c>
      <c r="N54" s="56">
        <f t="shared" si="4"/>
        <v>8488316</v>
      </c>
      <c r="O54" s="56">
        <f t="shared" si="4"/>
        <v>671287</v>
      </c>
      <c r="P54" s="56">
        <f t="shared" si="4"/>
        <v>750089</v>
      </c>
      <c r="Q54" s="56">
        <f t="shared" si="4"/>
        <v>726026</v>
      </c>
      <c r="R54" s="56">
        <f t="shared" si="4"/>
        <v>2147402</v>
      </c>
      <c r="S54" s="56">
        <f t="shared" si="4"/>
        <v>765976</v>
      </c>
      <c r="T54" s="56">
        <f t="shared" si="4"/>
        <v>779344</v>
      </c>
      <c r="U54" s="56">
        <f t="shared" si="4"/>
        <v>794881</v>
      </c>
      <c r="V54" s="56">
        <f t="shared" si="4"/>
        <v>2340201</v>
      </c>
      <c r="W54" s="56">
        <f t="shared" si="4"/>
        <v>14820175</v>
      </c>
      <c r="X54" s="56">
        <f t="shared" si="4"/>
        <v>15932718</v>
      </c>
      <c r="Y54" s="56">
        <f t="shared" si="4"/>
        <v>-1112543</v>
      </c>
      <c r="Z54" s="57">
        <f>+IF(X54&lt;&gt;0,+(Y54/X54)*100,0)</f>
        <v>-6.9827571165196041</v>
      </c>
      <c r="AA54" s="54">
        <f>+AA52-AA53</f>
        <v>15932718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5398321</v>
      </c>
      <c r="D57" s="48">
        <f>SUM(D54:D56)</f>
        <v>0</v>
      </c>
      <c r="E57" s="49">
        <f t="shared" si="5"/>
        <v>13412491</v>
      </c>
      <c r="F57" s="50">
        <f t="shared" si="5"/>
        <v>15932718</v>
      </c>
      <c r="G57" s="50">
        <f t="shared" si="5"/>
        <v>667567</v>
      </c>
      <c r="H57" s="50">
        <f t="shared" si="5"/>
        <v>600530</v>
      </c>
      <c r="I57" s="50">
        <f t="shared" si="5"/>
        <v>576159</v>
      </c>
      <c r="J57" s="50">
        <f t="shared" si="5"/>
        <v>1844256</v>
      </c>
      <c r="K57" s="50">
        <f t="shared" si="5"/>
        <v>628404</v>
      </c>
      <c r="L57" s="50">
        <f t="shared" si="5"/>
        <v>1097326</v>
      </c>
      <c r="M57" s="50">
        <f t="shared" si="5"/>
        <v>6762586</v>
      </c>
      <c r="N57" s="50">
        <f t="shared" si="5"/>
        <v>8488316</v>
      </c>
      <c r="O57" s="50">
        <f t="shared" si="5"/>
        <v>671287</v>
      </c>
      <c r="P57" s="50">
        <f t="shared" si="5"/>
        <v>750089</v>
      </c>
      <c r="Q57" s="50">
        <f t="shared" si="5"/>
        <v>726026</v>
      </c>
      <c r="R57" s="50">
        <f t="shared" si="5"/>
        <v>2147402</v>
      </c>
      <c r="S57" s="50">
        <f t="shared" si="5"/>
        <v>765976</v>
      </c>
      <c r="T57" s="50">
        <f t="shared" si="5"/>
        <v>779344</v>
      </c>
      <c r="U57" s="50">
        <f t="shared" si="5"/>
        <v>794881</v>
      </c>
      <c r="V57" s="50">
        <f t="shared" si="5"/>
        <v>2340201</v>
      </c>
      <c r="W57" s="50">
        <f t="shared" si="5"/>
        <v>14820175</v>
      </c>
      <c r="X57" s="50">
        <f t="shared" si="5"/>
        <v>15932718</v>
      </c>
      <c r="Y57" s="50">
        <f t="shared" si="5"/>
        <v>-1112543</v>
      </c>
      <c r="Z57" s="51">
        <f>+IF(X57&lt;&gt;0,+(Y57/X57)*100,0)</f>
        <v>-6.9827571165196041</v>
      </c>
      <c r="AA57" s="48">
        <f>SUM(AA54:AA56)</f>
        <v>15932718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5398321</v>
      </c>
      <c r="D60" s="65">
        <f>SUM(D57:D59)</f>
        <v>0</v>
      </c>
      <c r="E60" s="66">
        <f t="shared" si="6"/>
        <v>13412491</v>
      </c>
      <c r="F60" s="67">
        <f t="shared" si="6"/>
        <v>15932718</v>
      </c>
      <c r="G60" s="67">
        <f t="shared" si="6"/>
        <v>667567</v>
      </c>
      <c r="H60" s="67">
        <f t="shared" si="6"/>
        <v>600530</v>
      </c>
      <c r="I60" s="67">
        <f t="shared" si="6"/>
        <v>576159</v>
      </c>
      <c r="J60" s="67">
        <f t="shared" si="6"/>
        <v>1844256</v>
      </c>
      <c r="K60" s="67">
        <f t="shared" si="6"/>
        <v>628404</v>
      </c>
      <c r="L60" s="67">
        <f t="shared" si="6"/>
        <v>1097326</v>
      </c>
      <c r="M60" s="67">
        <f t="shared" si="6"/>
        <v>6762586</v>
      </c>
      <c r="N60" s="67">
        <f t="shared" si="6"/>
        <v>8488316</v>
      </c>
      <c r="O60" s="67">
        <f t="shared" si="6"/>
        <v>671287</v>
      </c>
      <c r="P60" s="67">
        <f t="shared" si="6"/>
        <v>750089</v>
      </c>
      <c r="Q60" s="67">
        <f t="shared" si="6"/>
        <v>726026</v>
      </c>
      <c r="R60" s="67">
        <f t="shared" si="6"/>
        <v>2147402</v>
      </c>
      <c r="S60" s="67">
        <f t="shared" si="6"/>
        <v>765976</v>
      </c>
      <c r="T60" s="67">
        <f t="shared" si="6"/>
        <v>779344</v>
      </c>
      <c r="U60" s="67">
        <f t="shared" si="6"/>
        <v>794881</v>
      </c>
      <c r="V60" s="67">
        <f t="shared" si="6"/>
        <v>2340201</v>
      </c>
      <c r="W60" s="67">
        <f t="shared" si="6"/>
        <v>14820175</v>
      </c>
      <c r="X60" s="67">
        <f t="shared" si="6"/>
        <v>15932718</v>
      </c>
      <c r="Y60" s="67">
        <f t="shared" si="6"/>
        <v>-1112543</v>
      </c>
      <c r="Z60" s="68">
        <f>+IF(X60&lt;&gt;0,+(Y60/X60)*100,0)</f>
        <v>-6.9827571165196041</v>
      </c>
      <c r="AA60" s="65">
        <f>SUM(AA57:AA59)</f>
        <v>15932718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12482094</v>
      </c>
      <c r="D8" s="20"/>
      <c r="E8" s="21">
        <v>9975584</v>
      </c>
      <c r="F8" s="22">
        <v>13431578</v>
      </c>
      <c r="G8" s="22">
        <v>1125846</v>
      </c>
      <c r="H8" s="22">
        <v>1139327</v>
      </c>
      <c r="I8" s="22">
        <v>1133009</v>
      </c>
      <c r="J8" s="22">
        <v>3398182</v>
      </c>
      <c r="K8" s="22">
        <v>1128111</v>
      </c>
      <c r="L8" s="22">
        <v>1121675</v>
      </c>
      <c r="M8" s="22">
        <v>1120937</v>
      </c>
      <c r="N8" s="22">
        <v>3370723</v>
      </c>
      <c r="O8" s="22">
        <v>1119832</v>
      </c>
      <c r="P8" s="22">
        <v>1115700</v>
      </c>
      <c r="Q8" s="22">
        <v>1336832</v>
      </c>
      <c r="R8" s="22">
        <v>3572364</v>
      </c>
      <c r="S8" s="22">
        <v>1116282</v>
      </c>
      <c r="T8" s="22">
        <v>1116137</v>
      </c>
      <c r="U8" s="22">
        <v>1428841</v>
      </c>
      <c r="V8" s="22">
        <v>3661260</v>
      </c>
      <c r="W8" s="22">
        <v>14002529</v>
      </c>
      <c r="X8" s="22">
        <v>13431578</v>
      </c>
      <c r="Y8" s="22">
        <v>570951</v>
      </c>
      <c r="Z8" s="23">
        <v>4.2508110364992104</v>
      </c>
      <c r="AA8" s="20">
        <v>13431578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1540679</v>
      </c>
      <c r="D13" s="20"/>
      <c r="E13" s="21">
        <v>2117763</v>
      </c>
      <c r="F13" s="22">
        <v>2365538</v>
      </c>
      <c r="G13" s="22">
        <v>175798</v>
      </c>
      <c r="H13" s="22">
        <v>184451</v>
      </c>
      <c r="I13" s="22">
        <v>192397</v>
      </c>
      <c r="J13" s="22">
        <v>552646</v>
      </c>
      <c r="K13" s="22">
        <v>201039</v>
      </c>
      <c r="L13" s="22">
        <v>209984</v>
      </c>
      <c r="M13" s="22">
        <v>219100</v>
      </c>
      <c r="N13" s="22">
        <v>630123</v>
      </c>
      <c r="O13" s="22">
        <v>228584</v>
      </c>
      <c r="P13" s="22">
        <v>236573</v>
      </c>
      <c r="Q13" s="22">
        <v>242802</v>
      </c>
      <c r="R13" s="22">
        <v>707959</v>
      </c>
      <c r="S13" s="22">
        <v>251448</v>
      </c>
      <c r="T13" s="22">
        <v>257346</v>
      </c>
      <c r="U13" s="22">
        <v>268677</v>
      </c>
      <c r="V13" s="22">
        <v>777471</v>
      </c>
      <c r="W13" s="22">
        <v>2668199</v>
      </c>
      <c r="X13" s="22">
        <v>2365538</v>
      </c>
      <c r="Y13" s="22">
        <v>302661</v>
      </c>
      <c r="Z13" s="23">
        <v>12.794594717988042</v>
      </c>
      <c r="AA13" s="20">
        <v>2365538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9055668</v>
      </c>
      <c r="D26" s="20"/>
      <c r="E26" s="21">
        <v>9614618</v>
      </c>
      <c r="F26" s="22">
        <v>9614618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9614618</v>
      </c>
      <c r="Y26" s="22">
        <v>-9614618</v>
      </c>
      <c r="Z26" s="23">
        <v>-100</v>
      </c>
      <c r="AA26" s="20">
        <v>9614618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230083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23308524</v>
      </c>
      <c r="D33" s="29">
        <f t="shared" ref="D33:Y33" si="0">SUM(D6:D32)</f>
        <v>0</v>
      </c>
      <c r="E33" s="30">
        <f t="shared" si="0"/>
        <v>21707965</v>
      </c>
      <c r="F33" s="31">
        <f t="shared" si="0"/>
        <v>25411734</v>
      </c>
      <c r="G33" s="31">
        <f t="shared" si="0"/>
        <v>1301644</v>
      </c>
      <c r="H33" s="31">
        <f t="shared" si="0"/>
        <v>1323778</v>
      </c>
      <c r="I33" s="31">
        <f t="shared" si="0"/>
        <v>1325406</v>
      </c>
      <c r="J33" s="31">
        <f t="shared" si="0"/>
        <v>3950828</v>
      </c>
      <c r="K33" s="31">
        <f t="shared" si="0"/>
        <v>1329150</v>
      </c>
      <c r="L33" s="31">
        <f t="shared" si="0"/>
        <v>1331659</v>
      </c>
      <c r="M33" s="31">
        <f t="shared" si="0"/>
        <v>1340037</v>
      </c>
      <c r="N33" s="31">
        <f t="shared" si="0"/>
        <v>4000846</v>
      </c>
      <c r="O33" s="31">
        <f t="shared" si="0"/>
        <v>1348416</v>
      </c>
      <c r="P33" s="31">
        <f t="shared" si="0"/>
        <v>1352273</v>
      </c>
      <c r="Q33" s="31">
        <f t="shared" si="0"/>
        <v>1579634</v>
      </c>
      <c r="R33" s="31">
        <f t="shared" si="0"/>
        <v>4280323</v>
      </c>
      <c r="S33" s="31">
        <f t="shared" si="0"/>
        <v>1367730</v>
      </c>
      <c r="T33" s="31">
        <f t="shared" si="0"/>
        <v>1373483</v>
      </c>
      <c r="U33" s="31">
        <f t="shared" si="0"/>
        <v>1697518</v>
      </c>
      <c r="V33" s="31">
        <f t="shared" si="0"/>
        <v>4438731</v>
      </c>
      <c r="W33" s="31">
        <f t="shared" si="0"/>
        <v>16670728</v>
      </c>
      <c r="X33" s="31">
        <f t="shared" si="0"/>
        <v>25411734</v>
      </c>
      <c r="Y33" s="31">
        <f t="shared" si="0"/>
        <v>-8741006</v>
      </c>
      <c r="Z33" s="32">
        <f>+IF(X33&lt;&gt;0,+(Y33/X33)*100,0)</f>
        <v>-34.39751887848346</v>
      </c>
      <c r="AA33" s="29">
        <f>SUM(AA6:AA32)</f>
        <v>25411734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10197349</v>
      </c>
      <c r="D35" s="20"/>
      <c r="E35" s="21">
        <v>10409951</v>
      </c>
      <c r="F35" s="22">
        <v>10826224</v>
      </c>
      <c r="G35" s="22">
        <v>882383</v>
      </c>
      <c r="H35" s="22">
        <v>935702</v>
      </c>
      <c r="I35" s="22">
        <v>994611</v>
      </c>
      <c r="J35" s="22">
        <v>2812696</v>
      </c>
      <c r="K35" s="22">
        <v>1002741</v>
      </c>
      <c r="L35" s="22">
        <v>916136</v>
      </c>
      <c r="M35" s="22"/>
      <c r="N35" s="22">
        <v>1918877</v>
      </c>
      <c r="O35" s="22">
        <v>912212</v>
      </c>
      <c r="P35" s="22">
        <v>961499</v>
      </c>
      <c r="Q35" s="22"/>
      <c r="R35" s="22">
        <v>1873711</v>
      </c>
      <c r="S35" s="22">
        <v>965902</v>
      </c>
      <c r="T35" s="22">
        <v>1072754</v>
      </c>
      <c r="U35" s="22"/>
      <c r="V35" s="22">
        <v>2038656</v>
      </c>
      <c r="W35" s="22">
        <v>8643940</v>
      </c>
      <c r="X35" s="22">
        <v>10826224</v>
      </c>
      <c r="Y35" s="22">
        <v>-2182284</v>
      </c>
      <c r="Z35" s="23">
        <v>-20.1573882084834</v>
      </c>
      <c r="AA35" s="20">
        <v>10826224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138709</v>
      </c>
      <c r="D38" s="20"/>
      <c r="E38" s="21">
        <v>1049000</v>
      </c>
      <c r="F38" s="22">
        <v>1049000</v>
      </c>
      <c r="G38" s="22">
        <v>5292</v>
      </c>
      <c r="H38" s="22">
        <v>254556</v>
      </c>
      <c r="I38" s="22">
        <v>301361</v>
      </c>
      <c r="J38" s="22">
        <v>561209</v>
      </c>
      <c r="K38" s="22">
        <v>73493</v>
      </c>
      <c r="L38" s="22">
        <v>10401</v>
      </c>
      <c r="M38" s="22">
        <v>22622</v>
      </c>
      <c r="N38" s="22">
        <v>106516</v>
      </c>
      <c r="O38" s="22">
        <v>11424</v>
      </c>
      <c r="P38" s="22">
        <v>14540</v>
      </c>
      <c r="Q38" s="22">
        <v>58682</v>
      </c>
      <c r="R38" s="22">
        <v>84646</v>
      </c>
      <c r="S38" s="22">
        <v>10466</v>
      </c>
      <c r="T38" s="22">
        <v>217536</v>
      </c>
      <c r="U38" s="22">
        <v>44538</v>
      </c>
      <c r="V38" s="22">
        <v>272540</v>
      </c>
      <c r="W38" s="22">
        <v>1024911</v>
      </c>
      <c r="X38" s="22">
        <v>1049000</v>
      </c>
      <c r="Y38" s="22">
        <v>-24089</v>
      </c>
      <c r="Z38" s="23">
        <v>-2.2963775023832218</v>
      </c>
      <c r="AA38" s="20">
        <v>1049000</v>
      </c>
    </row>
    <row r="39" spans="1:27" x14ac:dyDescent="0.25">
      <c r="A39" s="19" t="s">
        <v>65</v>
      </c>
      <c r="B39" s="15" t="s">
        <v>32</v>
      </c>
      <c r="C39" s="20">
        <v>9585897</v>
      </c>
      <c r="D39" s="20"/>
      <c r="E39" s="21">
        <v>3289308</v>
      </c>
      <c r="F39" s="22">
        <v>3289308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3289308</v>
      </c>
      <c r="Y39" s="22">
        <v>-3289308</v>
      </c>
      <c r="Z39" s="23">
        <v>-100</v>
      </c>
      <c r="AA39" s="20">
        <v>3289308</v>
      </c>
    </row>
    <row r="40" spans="1:27" x14ac:dyDescent="0.25">
      <c r="A40" s="19" t="s">
        <v>66</v>
      </c>
      <c r="B40" s="15" t="s">
        <v>32</v>
      </c>
      <c r="C40" s="20">
        <v>2195140</v>
      </c>
      <c r="D40" s="20"/>
      <c r="E40" s="21">
        <v>2243514</v>
      </c>
      <c r="F40" s="22">
        <v>2243514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2243514</v>
      </c>
      <c r="Y40" s="22">
        <v>-2243514</v>
      </c>
      <c r="Z40" s="23">
        <v>-100</v>
      </c>
      <c r="AA40" s="20">
        <v>2243514</v>
      </c>
    </row>
    <row r="41" spans="1:27" x14ac:dyDescent="0.25">
      <c r="A41" s="19" t="s">
        <v>40</v>
      </c>
      <c r="B41" s="15" t="s">
        <v>32</v>
      </c>
      <c r="C41" s="20">
        <v>-48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2214</v>
      </c>
      <c r="D42" s="20"/>
      <c r="E42" s="21">
        <v>273369</v>
      </c>
      <c r="F42" s="22">
        <v>303080</v>
      </c>
      <c r="G42" s="22"/>
      <c r="H42" s="22">
        <v>67113</v>
      </c>
      <c r="I42" s="22">
        <v>2330</v>
      </c>
      <c r="J42" s="22">
        <v>69443</v>
      </c>
      <c r="K42" s="22">
        <v>867</v>
      </c>
      <c r="L42" s="22">
        <v>2555</v>
      </c>
      <c r="M42" s="22"/>
      <c r="N42" s="22">
        <v>3422</v>
      </c>
      <c r="O42" s="22"/>
      <c r="P42" s="22"/>
      <c r="Q42" s="22"/>
      <c r="R42" s="22"/>
      <c r="S42" s="22"/>
      <c r="T42" s="22"/>
      <c r="U42" s="22">
        <v>1160</v>
      </c>
      <c r="V42" s="22">
        <v>1160</v>
      </c>
      <c r="W42" s="22">
        <v>74025</v>
      </c>
      <c r="X42" s="22">
        <v>303080</v>
      </c>
      <c r="Y42" s="22">
        <v>-229055</v>
      </c>
      <c r="Z42" s="23">
        <v>-75.575755576085527</v>
      </c>
      <c r="AA42" s="20">
        <v>303080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557649</v>
      </c>
      <c r="D44" s="20"/>
      <c r="E44" s="21">
        <v>406110</v>
      </c>
      <c r="F44" s="22">
        <v>406110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406110</v>
      </c>
      <c r="Y44" s="22">
        <v>-406110</v>
      </c>
      <c r="Z44" s="23">
        <v>-100</v>
      </c>
      <c r="AA44" s="20">
        <v>406110</v>
      </c>
    </row>
    <row r="45" spans="1:27" x14ac:dyDescent="0.25">
      <c r="A45" s="19" t="s">
        <v>70</v>
      </c>
      <c r="B45" s="15" t="s">
        <v>32</v>
      </c>
      <c r="C45" s="20">
        <v>1132502</v>
      </c>
      <c r="D45" s="20"/>
      <c r="E45" s="21">
        <v>1206084</v>
      </c>
      <c r="F45" s="22">
        <v>906084</v>
      </c>
      <c r="G45" s="22">
        <v>61363</v>
      </c>
      <c r="H45" s="22">
        <v>65087</v>
      </c>
      <c r="I45" s="22">
        <v>4262</v>
      </c>
      <c r="J45" s="22">
        <v>130712</v>
      </c>
      <c r="K45" s="22">
        <v>47289</v>
      </c>
      <c r="L45" s="22">
        <v>50245</v>
      </c>
      <c r="M45" s="22">
        <v>41620</v>
      </c>
      <c r="N45" s="22">
        <v>139154</v>
      </c>
      <c r="O45" s="22">
        <v>43740</v>
      </c>
      <c r="P45" s="22">
        <v>50331</v>
      </c>
      <c r="Q45" s="22">
        <v>71505</v>
      </c>
      <c r="R45" s="22">
        <v>165576</v>
      </c>
      <c r="S45" s="22">
        <v>59549</v>
      </c>
      <c r="T45" s="22">
        <v>47539</v>
      </c>
      <c r="U45" s="22">
        <v>81068</v>
      </c>
      <c r="V45" s="22">
        <v>188156</v>
      </c>
      <c r="W45" s="22">
        <v>623598</v>
      </c>
      <c r="X45" s="22">
        <v>906084</v>
      </c>
      <c r="Y45" s="22">
        <v>-282486</v>
      </c>
      <c r="Z45" s="23">
        <v>-31.176579654866437</v>
      </c>
      <c r="AA45" s="20">
        <v>906084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23809412</v>
      </c>
      <c r="D48" s="29">
        <f t="shared" ref="D48:Y48" si="1">SUM(D35:D47)</f>
        <v>0</v>
      </c>
      <c r="E48" s="30">
        <f t="shared" si="1"/>
        <v>18877336</v>
      </c>
      <c r="F48" s="31">
        <f t="shared" si="1"/>
        <v>19023320</v>
      </c>
      <c r="G48" s="31">
        <f t="shared" si="1"/>
        <v>949038</v>
      </c>
      <c r="H48" s="31">
        <f t="shared" si="1"/>
        <v>1322458</v>
      </c>
      <c r="I48" s="31">
        <f t="shared" si="1"/>
        <v>1302564</v>
      </c>
      <c r="J48" s="31">
        <f t="shared" si="1"/>
        <v>3574060</v>
      </c>
      <c r="K48" s="31">
        <f t="shared" si="1"/>
        <v>1124390</v>
      </c>
      <c r="L48" s="31">
        <f t="shared" si="1"/>
        <v>979337</v>
      </c>
      <c r="M48" s="31">
        <f t="shared" si="1"/>
        <v>64242</v>
      </c>
      <c r="N48" s="31">
        <f t="shared" si="1"/>
        <v>2167969</v>
      </c>
      <c r="O48" s="31">
        <f t="shared" si="1"/>
        <v>967376</v>
      </c>
      <c r="P48" s="31">
        <f t="shared" si="1"/>
        <v>1026370</v>
      </c>
      <c r="Q48" s="31">
        <f t="shared" si="1"/>
        <v>130187</v>
      </c>
      <c r="R48" s="31">
        <f t="shared" si="1"/>
        <v>2123933</v>
      </c>
      <c r="S48" s="31">
        <f t="shared" si="1"/>
        <v>1035917</v>
      </c>
      <c r="T48" s="31">
        <f t="shared" si="1"/>
        <v>1337829</v>
      </c>
      <c r="U48" s="31">
        <f t="shared" si="1"/>
        <v>126766</v>
      </c>
      <c r="V48" s="31">
        <f t="shared" si="1"/>
        <v>2500512</v>
      </c>
      <c r="W48" s="31">
        <f t="shared" si="1"/>
        <v>10366474</v>
      </c>
      <c r="X48" s="31">
        <f t="shared" si="1"/>
        <v>19023320</v>
      </c>
      <c r="Y48" s="31">
        <f t="shared" si="1"/>
        <v>-8656846</v>
      </c>
      <c r="Z48" s="32">
        <f>+IF(X48&lt;&gt;0,+(Y48/X48)*100,0)</f>
        <v>-45.506494134567468</v>
      </c>
      <c r="AA48" s="29">
        <f>SUM(AA35:AA47)</f>
        <v>19023320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-500888</v>
      </c>
      <c r="D49" s="39">
        <f t="shared" si="2"/>
        <v>0</v>
      </c>
      <c r="E49" s="40">
        <f t="shared" si="2"/>
        <v>2830629</v>
      </c>
      <c r="F49" s="41">
        <f t="shared" si="2"/>
        <v>6388414</v>
      </c>
      <c r="G49" s="41">
        <f t="shared" si="2"/>
        <v>352606</v>
      </c>
      <c r="H49" s="41">
        <f t="shared" si="2"/>
        <v>1320</v>
      </c>
      <c r="I49" s="41">
        <f t="shared" si="2"/>
        <v>22842</v>
      </c>
      <c r="J49" s="41">
        <f t="shared" si="2"/>
        <v>376768</v>
      </c>
      <c r="K49" s="41">
        <f t="shared" si="2"/>
        <v>204760</v>
      </c>
      <c r="L49" s="41">
        <f t="shared" si="2"/>
        <v>352322</v>
      </c>
      <c r="M49" s="41">
        <f t="shared" si="2"/>
        <v>1275795</v>
      </c>
      <c r="N49" s="41">
        <f t="shared" si="2"/>
        <v>1832877</v>
      </c>
      <c r="O49" s="41">
        <f t="shared" si="2"/>
        <v>381040</v>
      </c>
      <c r="P49" s="41">
        <f t="shared" si="2"/>
        <v>325903</v>
      </c>
      <c r="Q49" s="41">
        <f t="shared" si="2"/>
        <v>1449447</v>
      </c>
      <c r="R49" s="41">
        <f t="shared" si="2"/>
        <v>2156390</v>
      </c>
      <c r="S49" s="41">
        <f t="shared" si="2"/>
        <v>331813</v>
      </c>
      <c r="T49" s="41">
        <f t="shared" si="2"/>
        <v>35654</v>
      </c>
      <c r="U49" s="41">
        <f t="shared" si="2"/>
        <v>1570752</v>
      </c>
      <c r="V49" s="41">
        <f t="shared" si="2"/>
        <v>1938219</v>
      </c>
      <c r="W49" s="41">
        <f t="shared" si="2"/>
        <v>6304254</v>
      </c>
      <c r="X49" s="41">
        <f t="shared" si="2"/>
        <v>6388414</v>
      </c>
      <c r="Y49" s="41">
        <f t="shared" si="2"/>
        <v>-84160</v>
      </c>
      <c r="Z49" s="42">
        <f>+IF(X49&lt;&gt;0,+(Y49/X49)*100,0)</f>
        <v>-1.3173848783125202</v>
      </c>
      <c r="AA49" s="39">
        <f>+AA33-AA48</f>
        <v>6388414</v>
      </c>
    </row>
    <row r="50" spans="1:27" x14ac:dyDescent="0.25">
      <c r="A50" s="43" t="s">
        <v>75</v>
      </c>
      <c r="B50" s="15" t="s">
        <v>32</v>
      </c>
      <c r="C50" s="20">
        <v>17003753</v>
      </c>
      <c r="D50" s="20"/>
      <c r="E50" s="21">
        <v>18620000</v>
      </c>
      <c r="F50" s="22">
        <v>18620000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18620000</v>
      </c>
      <c r="Y50" s="22">
        <v>-18620000</v>
      </c>
      <c r="Z50" s="23">
        <v>-100</v>
      </c>
      <c r="AA50" s="20">
        <v>18620000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16502865</v>
      </c>
      <c r="D52" s="48">
        <f t="shared" si="3"/>
        <v>0</v>
      </c>
      <c r="E52" s="49">
        <f t="shared" si="3"/>
        <v>21450629</v>
      </c>
      <c r="F52" s="50">
        <f t="shared" si="3"/>
        <v>25008414</v>
      </c>
      <c r="G52" s="50">
        <f t="shared" si="3"/>
        <v>352606</v>
      </c>
      <c r="H52" s="50">
        <f t="shared" si="3"/>
        <v>1320</v>
      </c>
      <c r="I52" s="50">
        <f t="shared" si="3"/>
        <v>22842</v>
      </c>
      <c r="J52" s="50">
        <f t="shared" si="3"/>
        <v>376768</v>
      </c>
      <c r="K52" s="50">
        <f t="shared" si="3"/>
        <v>204760</v>
      </c>
      <c r="L52" s="50">
        <f t="shared" si="3"/>
        <v>352322</v>
      </c>
      <c r="M52" s="50">
        <f t="shared" si="3"/>
        <v>1275795</v>
      </c>
      <c r="N52" s="50">
        <f t="shared" si="3"/>
        <v>1832877</v>
      </c>
      <c r="O52" s="50">
        <f t="shared" si="3"/>
        <v>381040</v>
      </c>
      <c r="P52" s="50">
        <f t="shared" si="3"/>
        <v>325903</v>
      </c>
      <c r="Q52" s="50">
        <f t="shared" si="3"/>
        <v>1449447</v>
      </c>
      <c r="R52" s="50">
        <f t="shared" si="3"/>
        <v>2156390</v>
      </c>
      <c r="S52" s="50">
        <f t="shared" si="3"/>
        <v>331813</v>
      </c>
      <c r="T52" s="50">
        <f t="shared" si="3"/>
        <v>35654</v>
      </c>
      <c r="U52" s="50">
        <f t="shared" si="3"/>
        <v>1570752</v>
      </c>
      <c r="V52" s="50">
        <f t="shared" si="3"/>
        <v>1938219</v>
      </c>
      <c r="W52" s="50">
        <f t="shared" si="3"/>
        <v>6304254</v>
      </c>
      <c r="X52" s="50">
        <f t="shared" si="3"/>
        <v>25008414</v>
      </c>
      <c r="Y52" s="50">
        <f t="shared" si="3"/>
        <v>-18704160</v>
      </c>
      <c r="Z52" s="51">
        <f>+IF(X52&lt;&gt;0,+(Y52/X52)*100,0)</f>
        <v>-74.791468183468169</v>
      </c>
      <c r="AA52" s="48">
        <f>SUM(AA49:AA51)</f>
        <v>25008414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16502865</v>
      </c>
      <c r="D54" s="54">
        <f>+D52-D53</f>
        <v>0</v>
      </c>
      <c r="E54" s="55">
        <f t="shared" si="4"/>
        <v>21450629</v>
      </c>
      <c r="F54" s="56">
        <f t="shared" si="4"/>
        <v>25008414</v>
      </c>
      <c r="G54" s="56">
        <f t="shared" si="4"/>
        <v>352606</v>
      </c>
      <c r="H54" s="56">
        <f t="shared" si="4"/>
        <v>1320</v>
      </c>
      <c r="I54" s="56">
        <f t="shared" si="4"/>
        <v>22842</v>
      </c>
      <c r="J54" s="56">
        <f t="shared" si="4"/>
        <v>376768</v>
      </c>
      <c r="K54" s="56">
        <f t="shared" si="4"/>
        <v>204760</v>
      </c>
      <c r="L54" s="56">
        <f t="shared" si="4"/>
        <v>352322</v>
      </c>
      <c r="M54" s="56">
        <f t="shared" si="4"/>
        <v>1275795</v>
      </c>
      <c r="N54" s="56">
        <f t="shared" si="4"/>
        <v>1832877</v>
      </c>
      <c r="O54" s="56">
        <f t="shared" si="4"/>
        <v>381040</v>
      </c>
      <c r="P54" s="56">
        <f t="shared" si="4"/>
        <v>325903</v>
      </c>
      <c r="Q54" s="56">
        <f t="shared" si="4"/>
        <v>1449447</v>
      </c>
      <c r="R54" s="56">
        <f t="shared" si="4"/>
        <v>2156390</v>
      </c>
      <c r="S54" s="56">
        <f t="shared" si="4"/>
        <v>331813</v>
      </c>
      <c r="T54" s="56">
        <f t="shared" si="4"/>
        <v>35654</v>
      </c>
      <c r="U54" s="56">
        <f t="shared" si="4"/>
        <v>1570752</v>
      </c>
      <c r="V54" s="56">
        <f t="shared" si="4"/>
        <v>1938219</v>
      </c>
      <c r="W54" s="56">
        <f t="shared" si="4"/>
        <v>6304254</v>
      </c>
      <c r="X54" s="56">
        <f t="shared" si="4"/>
        <v>25008414</v>
      </c>
      <c r="Y54" s="56">
        <f t="shared" si="4"/>
        <v>-18704160</v>
      </c>
      <c r="Z54" s="57">
        <f>+IF(X54&lt;&gt;0,+(Y54/X54)*100,0)</f>
        <v>-74.791468183468169</v>
      </c>
      <c r="AA54" s="54">
        <f>+AA52-AA53</f>
        <v>25008414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16502865</v>
      </c>
      <c r="D57" s="48">
        <f>SUM(D54:D56)</f>
        <v>0</v>
      </c>
      <c r="E57" s="49">
        <f t="shared" si="5"/>
        <v>21450629</v>
      </c>
      <c r="F57" s="50">
        <f t="shared" si="5"/>
        <v>25008414</v>
      </c>
      <c r="G57" s="50">
        <f t="shared" si="5"/>
        <v>352606</v>
      </c>
      <c r="H57" s="50">
        <f t="shared" si="5"/>
        <v>1320</v>
      </c>
      <c r="I57" s="50">
        <f t="shared" si="5"/>
        <v>22842</v>
      </c>
      <c r="J57" s="50">
        <f t="shared" si="5"/>
        <v>376768</v>
      </c>
      <c r="K57" s="50">
        <f t="shared" si="5"/>
        <v>204760</v>
      </c>
      <c r="L57" s="50">
        <f t="shared" si="5"/>
        <v>352322</v>
      </c>
      <c r="M57" s="50">
        <f t="shared" si="5"/>
        <v>1275795</v>
      </c>
      <c r="N57" s="50">
        <f t="shared" si="5"/>
        <v>1832877</v>
      </c>
      <c r="O57" s="50">
        <f t="shared" si="5"/>
        <v>381040</v>
      </c>
      <c r="P57" s="50">
        <f t="shared" si="5"/>
        <v>325903</v>
      </c>
      <c r="Q57" s="50">
        <f t="shared" si="5"/>
        <v>1449447</v>
      </c>
      <c r="R57" s="50">
        <f t="shared" si="5"/>
        <v>2156390</v>
      </c>
      <c r="S57" s="50">
        <f t="shared" si="5"/>
        <v>331813</v>
      </c>
      <c r="T57" s="50">
        <f t="shared" si="5"/>
        <v>35654</v>
      </c>
      <c r="U57" s="50">
        <f t="shared" si="5"/>
        <v>1570752</v>
      </c>
      <c r="V57" s="50">
        <f t="shared" si="5"/>
        <v>1938219</v>
      </c>
      <c r="W57" s="50">
        <f t="shared" si="5"/>
        <v>6304254</v>
      </c>
      <c r="X57" s="50">
        <f t="shared" si="5"/>
        <v>25008414</v>
      </c>
      <c r="Y57" s="50">
        <f t="shared" si="5"/>
        <v>-18704160</v>
      </c>
      <c r="Z57" s="51">
        <f>+IF(X57&lt;&gt;0,+(Y57/X57)*100,0)</f>
        <v>-74.791468183468169</v>
      </c>
      <c r="AA57" s="48">
        <f>SUM(AA54:AA56)</f>
        <v>25008414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16502865</v>
      </c>
      <c r="D60" s="65">
        <f>SUM(D57:D59)</f>
        <v>0</v>
      </c>
      <c r="E60" s="66">
        <f t="shared" si="6"/>
        <v>21450629</v>
      </c>
      <c r="F60" s="67">
        <f t="shared" si="6"/>
        <v>25008414</v>
      </c>
      <c r="G60" s="67">
        <f t="shared" si="6"/>
        <v>352606</v>
      </c>
      <c r="H60" s="67">
        <f t="shared" si="6"/>
        <v>1320</v>
      </c>
      <c r="I60" s="67">
        <f t="shared" si="6"/>
        <v>22842</v>
      </c>
      <c r="J60" s="67">
        <f t="shared" si="6"/>
        <v>376768</v>
      </c>
      <c r="K60" s="67">
        <f t="shared" si="6"/>
        <v>204760</v>
      </c>
      <c r="L60" s="67">
        <f t="shared" si="6"/>
        <v>352322</v>
      </c>
      <c r="M60" s="67">
        <f t="shared" si="6"/>
        <v>1275795</v>
      </c>
      <c r="N60" s="67">
        <f t="shared" si="6"/>
        <v>1832877</v>
      </c>
      <c r="O60" s="67">
        <f t="shared" si="6"/>
        <v>381040</v>
      </c>
      <c r="P60" s="67">
        <f t="shared" si="6"/>
        <v>325903</v>
      </c>
      <c r="Q60" s="67">
        <f t="shared" si="6"/>
        <v>1449447</v>
      </c>
      <c r="R60" s="67">
        <f t="shared" si="6"/>
        <v>2156390</v>
      </c>
      <c r="S60" s="67">
        <f t="shared" si="6"/>
        <v>331813</v>
      </c>
      <c r="T60" s="67">
        <f t="shared" si="6"/>
        <v>35654</v>
      </c>
      <c r="U60" s="67">
        <f t="shared" si="6"/>
        <v>1570752</v>
      </c>
      <c r="V60" s="67">
        <f t="shared" si="6"/>
        <v>1938219</v>
      </c>
      <c r="W60" s="67">
        <f t="shared" si="6"/>
        <v>6304254</v>
      </c>
      <c r="X60" s="67">
        <f t="shared" si="6"/>
        <v>25008414</v>
      </c>
      <c r="Y60" s="67">
        <f t="shared" si="6"/>
        <v>-18704160</v>
      </c>
      <c r="Z60" s="68">
        <f>+IF(X60&lt;&gt;0,+(Y60/X60)*100,0)</f>
        <v>-74.791468183468169</v>
      </c>
      <c r="AA60" s="65">
        <f>SUM(AA57:AA59)</f>
        <v>25008414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35228001</v>
      </c>
      <c r="F8" s="22">
        <v>35228001</v>
      </c>
      <c r="G8" s="22">
        <v>1064663</v>
      </c>
      <c r="H8" s="22">
        <v>1167737</v>
      </c>
      <c r="I8" s="22">
        <v>1117649</v>
      </c>
      <c r="J8" s="22">
        <v>3350049</v>
      </c>
      <c r="K8" s="22">
        <v>1165795</v>
      </c>
      <c r="L8" s="22">
        <v>1103697</v>
      </c>
      <c r="M8" s="22">
        <v>1087940</v>
      </c>
      <c r="N8" s="22">
        <v>3357432</v>
      </c>
      <c r="O8" s="22">
        <v>1105055</v>
      </c>
      <c r="P8" s="22">
        <v>1113338</v>
      </c>
      <c r="Q8" s="22">
        <v>1084347</v>
      </c>
      <c r="R8" s="22">
        <v>3302740</v>
      </c>
      <c r="S8" s="22">
        <v>1120920</v>
      </c>
      <c r="T8" s="22">
        <v>1088761</v>
      </c>
      <c r="U8" s="22">
        <v>1106465</v>
      </c>
      <c r="V8" s="22">
        <v>3316146</v>
      </c>
      <c r="W8" s="22">
        <v>13326367</v>
      </c>
      <c r="X8" s="22">
        <v>35228001</v>
      </c>
      <c r="Y8" s="22">
        <v>-21901634</v>
      </c>
      <c r="Z8" s="23">
        <v>-62.17109508995415</v>
      </c>
      <c r="AA8" s="20">
        <v>35228001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1170461</v>
      </c>
      <c r="F13" s="22">
        <v>1170461</v>
      </c>
      <c r="G13" s="22">
        <v>346788</v>
      </c>
      <c r="H13" s="22">
        <v>358207</v>
      </c>
      <c r="I13" s="22">
        <v>360323</v>
      </c>
      <c r="J13" s="22">
        <v>1065318</v>
      </c>
      <c r="K13" s="22">
        <v>367067</v>
      </c>
      <c r="L13" s="22">
        <v>371256</v>
      </c>
      <c r="M13" s="22">
        <v>369842</v>
      </c>
      <c r="N13" s="22">
        <v>1108165</v>
      </c>
      <c r="O13" s="22">
        <v>379004</v>
      </c>
      <c r="P13" s="22">
        <v>-569</v>
      </c>
      <c r="Q13" s="22">
        <v>383286</v>
      </c>
      <c r="R13" s="22">
        <v>761721</v>
      </c>
      <c r="S13" s="22">
        <v>391213</v>
      </c>
      <c r="T13" s="22">
        <v>401628</v>
      </c>
      <c r="U13" s="22">
        <v>401789</v>
      </c>
      <c r="V13" s="22">
        <v>1194630</v>
      </c>
      <c r="W13" s="22">
        <v>4129834</v>
      </c>
      <c r="X13" s="22">
        <v>1170461</v>
      </c>
      <c r="Y13" s="22">
        <v>2959373</v>
      </c>
      <c r="Z13" s="23">
        <v>252.83824065902238</v>
      </c>
      <c r="AA13" s="20">
        <v>1170461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36398462</v>
      </c>
      <c r="F33" s="31">
        <f t="shared" si="0"/>
        <v>36398462</v>
      </c>
      <c r="G33" s="31">
        <f t="shared" si="0"/>
        <v>1411451</v>
      </c>
      <c r="H33" s="31">
        <f t="shared" si="0"/>
        <v>1525944</v>
      </c>
      <c r="I33" s="31">
        <f t="shared" si="0"/>
        <v>1477972</v>
      </c>
      <c r="J33" s="31">
        <f t="shared" si="0"/>
        <v>4415367</v>
      </c>
      <c r="K33" s="31">
        <f t="shared" si="0"/>
        <v>1532862</v>
      </c>
      <c r="L33" s="31">
        <f t="shared" si="0"/>
        <v>1474953</v>
      </c>
      <c r="M33" s="31">
        <f t="shared" si="0"/>
        <v>1457782</v>
      </c>
      <c r="N33" s="31">
        <f t="shared" si="0"/>
        <v>4465597</v>
      </c>
      <c r="O33" s="31">
        <f t="shared" si="0"/>
        <v>1484059</v>
      </c>
      <c r="P33" s="31">
        <f t="shared" si="0"/>
        <v>1112769</v>
      </c>
      <c r="Q33" s="31">
        <f t="shared" si="0"/>
        <v>1467633</v>
      </c>
      <c r="R33" s="31">
        <f t="shared" si="0"/>
        <v>4064461</v>
      </c>
      <c r="S33" s="31">
        <f t="shared" si="0"/>
        <v>1512133</v>
      </c>
      <c r="T33" s="31">
        <f t="shared" si="0"/>
        <v>1490389</v>
      </c>
      <c r="U33" s="31">
        <f t="shared" si="0"/>
        <v>1508254</v>
      </c>
      <c r="V33" s="31">
        <f t="shared" si="0"/>
        <v>4510776</v>
      </c>
      <c r="W33" s="31">
        <f t="shared" si="0"/>
        <v>17456201</v>
      </c>
      <c r="X33" s="31">
        <f t="shared" si="0"/>
        <v>36398462</v>
      </c>
      <c r="Y33" s="31">
        <f t="shared" si="0"/>
        <v>-18942261</v>
      </c>
      <c r="Z33" s="32">
        <f>+IF(X33&lt;&gt;0,+(Y33/X33)*100,0)</f>
        <v>-52.041377462597183</v>
      </c>
      <c r="AA33" s="29">
        <f>SUM(AA6:AA32)</f>
        <v>36398462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8574575</v>
      </c>
      <c r="F35" s="22">
        <v>8574575</v>
      </c>
      <c r="G35" s="22">
        <v>736017</v>
      </c>
      <c r="H35" s="22"/>
      <c r="I35" s="22"/>
      <c r="J35" s="22">
        <v>736017</v>
      </c>
      <c r="K35" s="22">
        <v>867692</v>
      </c>
      <c r="L35" s="22"/>
      <c r="M35" s="22">
        <v>818144</v>
      </c>
      <c r="N35" s="22">
        <v>1685836</v>
      </c>
      <c r="O35" s="22">
        <v>854196</v>
      </c>
      <c r="P35" s="22"/>
      <c r="Q35" s="22"/>
      <c r="R35" s="22">
        <v>854196</v>
      </c>
      <c r="S35" s="22"/>
      <c r="T35" s="22">
        <v>1297085</v>
      </c>
      <c r="U35" s="22">
        <v>944786</v>
      </c>
      <c r="V35" s="22">
        <v>2241871</v>
      </c>
      <c r="W35" s="22">
        <v>5517920</v>
      </c>
      <c r="X35" s="22">
        <v>8574575</v>
      </c>
      <c r="Y35" s="22">
        <v>-3056655</v>
      </c>
      <c r="Z35" s="23">
        <v>-35.647889253986349</v>
      </c>
      <c r="AA35" s="20">
        <v>8574575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2275495</v>
      </c>
      <c r="F38" s="22">
        <v>2275495</v>
      </c>
      <c r="G38" s="22"/>
      <c r="H38" s="22">
        <v>74077</v>
      </c>
      <c r="I38" s="22">
        <v>104591</v>
      </c>
      <c r="J38" s="22">
        <v>178668</v>
      </c>
      <c r="K38" s="22">
        <v>12531</v>
      </c>
      <c r="L38" s="22"/>
      <c r="M38" s="22">
        <v>86551</v>
      </c>
      <c r="N38" s="22">
        <v>99082</v>
      </c>
      <c r="O38" s="22">
        <v>30626</v>
      </c>
      <c r="P38" s="22"/>
      <c r="Q38" s="22">
        <v>22209</v>
      </c>
      <c r="R38" s="22">
        <v>52835</v>
      </c>
      <c r="S38" s="22"/>
      <c r="T38" s="22"/>
      <c r="U38" s="22"/>
      <c r="V38" s="22"/>
      <c r="W38" s="22">
        <v>330585</v>
      </c>
      <c r="X38" s="22">
        <v>2275495</v>
      </c>
      <c r="Y38" s="22">
        <v>-1944910</v>
      </c>
      <c r="Z38" s="23">
        <v>-85.471952256541982</v>
      </c>
      <c r="AA38" s="20">
        <v>2275495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2005764</v>
      </c>
      <c r="F45" s="22">
        <v>2005764</v>
      </c>
      <c r="G45" s="22">
        <v>258131</v>
      </c>
      <c r="H45" s="22"/>
      <c r="I45" s="22"/>
      <c r="J45" s="22">
        <v>258131</v>
      </c>
      <c r="K45" s="22">
        <v>7204</v>
      </c>
      <c r="L45" s="22">
        <v>230005</v>
      </c>
      <c r="M45" s="22">
        <v>6798</v>
      </c>
      <c r="N45" s="22">
        <v>244007</v>
      </c>
      <c r="O45" s="22">
        <v>7070</v>
      </c>
      <c r="P45" s="22">
        <v>225133</v>
      </c>
      <c r="Q45" s="22">
        <v>258725</v>
      </c>
      <c r="R45" s="22">
        <v>490928</v>
      </c>
      <c r="S45" s="22">
        <v>276854</v>
      </c>
      <c r="T45" s="22">
        <v>470421</v>
      </c>
      <c r="U45" s="22">
        <v>258524</v>
      </c>
      <c r="V45" s="22">
        <v>1005799</v>
      </c>
      <c r="W45" s="22">
        <v>1998865</v>
      </c>
      <c r="X45" s="22">
        <v>2005764</v>
      </c>
      <c r="Y45" s="22">
        <v>-6899</v>
      </c>
      <c r="Z45" s="23">
        <v>-0.34395871099491265</v>
      </c>
      <c r="AA45" s="20">
        <v>2005764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12855834</v>
      </c>
      <c r="F48" s="31">
        <f t="shared" si="1"/>
        <v>12855834</v>
      </c>
      <c r="G48" s="31">
        <f t="shared" si="1"/>
        <v>994148</v>
      </c>
      <c r="H48" s="31">
        <f t="shared" si="1"/>
        <v>74077</v>
      </c>
      <c r="I48" s="31">
        <f t="shared" si="1"/>
        <v>104591</v>
      </c>
      <c r="J48" s="31">
        <f t="shared" si="1"/>
        <v>1172816</v>
      </c>
      <c r="K48" s="31">
        <f t="shared" si="1"/>
        <v>887427</v>
      </c>
      <c r="L48" s="31">
        <f t="shared" si="1"/>
        <v>230005</v>
      </c>
      <c r="M48" s="31">
        <f t="shared" si="1"/>
        <v>911493</v>
      </c>
      <c r="N48" s="31">
        <f t="shared" si="1"/>
        <v>2028925</v>
      </c>
      <c r="O48" s="31">
        <f t="shared" si="1"/>
        <v>891892</v>
      </c>
      <c r="P48" s="31">
        <f t="shared" si="1"/>
        <v>225133</v>
      </c>
      <c r="Q48" s="31">
        <f t="shared" si="1"/>
        <v>280934</v>
      </c>
      <c r="R48" s="31">
        <f t="shared" si="1"/>
        <v>1397959</v>
      </c>
      <c r="S48" s="31">
        <f t="shared" si="1"/>
        <v>276854</v>
      </c>
      <c r="T48" s="31">
        <f t="shared" si="1"/>
        <v>1767506</v>
      </c>
      <c r="U48" s="31">
        <f t="shared" si="1"/>
        <v>1203310</v>
      </c>
      <c r="V48" s="31">
        <f t="shared" si="1"/>
        <v>3247670</v>
      </c>
      <c r="W48" s="31">
        <f t="shared" si="1"/>
        <v>7847370</v>
      </c>
      <c r="X48" s="31">
        <f t="shared" si="1"/>
        <v>12855834</v>
      </c>
      <c r="Y48" s="31">
        <f t="shared" si="1"/>
        <v>-5008464</v>
      </c>
      <c r="Z48" s="32">
        <f>+IF(X48&lt;&gt;0,+(Y48/X48)*100,0)</f>
        <v>-38.958685994234216</v>
      </c>
      <c r="AA48" s="29">
        <f>SUM(AA35:AA47)</f>
        <v>12855834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23542628</v>
      </c>
      <c r="F49" s="41">
        <f t="shared" si="2"/>
        <v>23542628</v>
      </c>
      <c r="G49" s="41">
        <f t="shared" si="2"/>
        <v>417303</v>
      </c>
      <c r="H49" s="41">
        <f t="shared" si="2"/>
        <v>1451867</v>
      </c>
      <c r="I49" s="41">
        <f t="shared" si="2"/>
        <v>1373381</v>
      </c>
      <c r="J49" s="41">
        <f t="shared" si="2"/>
        <v>3242551</v>
      </c>
      <c r="K49" s="41">
        <f t="shared" si="2"/>
        <v>645435</v>
      </c>
      <c r="L49" s="41">
        <f t="shared" si="2"/>
        <v>1244948</v>
      </c>
      <c r="M49" s="41">
        <f t="shared" si="2"/>
        <v>546289</v>
      </c>
      <c r="N49" s="41">
        <f t="shared" si="2"/>
        <v>2436672</v>
      </c>
      <c r="O49" s="41">
        <f t="shared" si="2"/>
        <v>592167</v>
      </c>
      <c r="P49" s="41">
        <f t="shared" si="2"/>
        <v>887636</v>
      </c>
      <c r="Q49" s="41">
        <f t="shared" si="2"/>
        <v>1186699</v>
      </c>
      <c r="R49" s="41">
        <f t="shared" si="2"/>
        <v>2666502</v>
      </c>
      <c r="S49" s="41">
        <f t="shared" si="2"/>
        <v>1235279</v>
      </c>
      <c r="T49" s="41">
        <f t="shared" si="2"/>
        <v>-277117</v>
      </c>
      <c r="U49" s="41">
        <f t="shared" si="2"/>
        <v>304944</v>
      </c>
      <c r="V49" s="41">
        <f t="shared" si="2"/>
        <v>1263106</v>
      </c>
      <c r="W49" s="41">
        <f t="shared" si="2"/>
        <v>9608831</v>
      </c>
      <c r="X49" s="41">
        <f t="shared" si="2"/>
        <v>23542628</v>
      </c>
      <c r="Y49" s="41">
        <f t="shared" si="2"/>
        <v>-13933797</v>
      </c>
      <c r="Z49" s="42">
        <f>+IF(X49&lt;&gt;0,+(Y49/X49)*100,0)</f>
        <v>-59.185393406377571</v>
      </c>
      <c r="AA49" s="39">
        <f>+AA33-AA48</f>
        <v>23542628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23542628</v>
      </c>
      <c r="F52" s="50">
        <f t="shared" si="3"/>
        <v>23542628</v>
      </c>
      <c r="G52" s="50">
        <f t="shared" si="3"/>
        <v>417303</v>
      </c>
      <c r="H52" s="50">
        <f t="shared" si="3"/>
        <v>1451867</v>
      </c>
      <c r="I52" s="50">
        <f t="shared" si="3"/>
        <v>1373381</v>
      </c>
      <c r="J52" s="50">
        <f t="shared" si="3"/>
        <v>3242551</v>
      </c>
      <c r="K52" s="50">
        <f t="shared" si="3"/>
        <v>645435</v>
      </c>
      <c r="L52" s="50">
        <f t="shared" si="3"/>
        <v>1244948</v>
      </c>
      <c r="M52" s="50">
        <f t="shared" si="3"/>
        <v>546289</v>
      </c>
      <c r="N52" s="50">
        <f t="shared" si="3"/>
        <v>2436672</v>
      </c>
      <c r="O52" s="50">
        <f t="shared" si="3"/>
        <v>592167</v>
      </c>
      <c r="P52" s="50">
        <f t="shared" si="3"/>
        <v>887636</v>
      </c>
      <c r="Q52" s="50">
        <f t="shared" si="3"/>
        <v>1186699</v>
      </c>
      <c r="R52" s="50">
        <f t="shared" si="3"/>
        <v>2666502</v>
      </c>
      <c r="S52" s="50">
        <f t="shared" si="3"/>
        <v>1235279</v>
      </c>
      <c r="T52" s="50">
        <f t="shared" si="3"/>
        <v>-277117</v>
      </c>
      <c r="U52" s="50">
        <f t="shared" si="3"/>
        <v>304944</v>
      </c>
      <c r="V52" s="50">
        <f t="shared" si="3"/>
        <v>1263106</v>
      </c>
      <c r="W52" s="50">
        <f t="shared" si="3"/>
        <v>9608831</v>
      </c>
      <c r="X52" s="50">
        <f t="shared" si="3"/>
        <v>23542628</v>
      </c>
      <c r="Y52" s="50">
        <f t="shared" si="3"/>
        <v>-13933797</v>
      </c>
      <c r="Z52" s="51">
        <f>+IF(X52&lt;&gt;0,+(Y52/X52)*100,0)</f>
        <v>-59.185393406377571</v>
      </c>
      <c r="AA52" s="48">
        <f>SUM(AA49:AA51)</f>
        <v>23542628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23542628</v>
      </c>
      <c r="F54" s="56">
        <f t="shared" si="4"/>
        <v>23542628</v>
      </c>
      <c r="G54" s="56">
        <f t="shared" si="4"/>
        <v>417303</v>
      </c>
      <c r="H54" s="56">
        <f t="shared" si="4"/>
        <v>1451867</v>
      </c>
      <c r="I54" s="56">
        <f t="shared" si="4"/>
        <v>1373381</v>
      </c>
      <c r="J54" s="56">
        <f t="shared" si="4"/>
        <v>3242551</v>
      </c>
      <c r="K54" s="56">
        <f t="shared" si="4"/>
        <v>645435</v>
      </c>
      <c r="L54" s="56">
        <f t="shared" si="4"/>
        <v>1244948</v>
      </c>
      <c r="M54" s="56">
        <f t="shared" si="4"/>
        <v>546289</v>
      </c>
      <c r="N54" s="56">
        <f t="shared" si="4"/>
        <v>2436672</v>
      </c>
      <c r="O54" s="56">
        <f t="shared" si="4"/>
        <v>592167</v>
      </c>
      <c r="P54" s="56">
        <f t="shared" si="4"/>
        <v>887636</v>
      </c>
      <c r="Q54" s="56">
        <f t="shared" si="4"/>
        <v>1186699</v>
      </c>
      <c r="R54" s="56">
        <f t="shared" si="4"/>
        <v>2666502</v>
      </c>
      <c r="S54" s="56">
        <f t="shared" si="4"/>
        <v>1235279</v>
      </c>
      <c r="T54" s="56">
        <f t="shared" si="4"/>
        <v>-277117</v>
      </c>
      <c r="U54" s="56">
        <f t="shared" si="4"/>
        <v>304944</v>
      </c>
      <c r="V54" s="56">
        <f t="shared" si="4"/>
        <v>1263106</v>
      </c>
      <c r="W54" s="56">
        <f t="shared" si="4"/>
        <v>9608831</v>
      </c>
      <c r="X54" s="56">
        <f t="shared" si="4"/>
        <v>23542628</v>
      </c>
      <c r="Y54" s="56">
        <f t="shared" si="4"/>
        <v>-13933797</v>
      </c>
      <c r="Z54" s="57">
        <f>+IF(X54&lt;&gt;0,+(Y54/X54)*100,0)</f>
        <v>-59.185393406377571</v>
      </c>
      <c r="AA54" s="54">
        <f>+AA52-AA53</f>
        <v>23542628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23542628</v>
      </c>
      <c r="F57" s="50">
        <f t="shared" si="5"/>
        <v>23542628</v>
      </c>
      <c r="G57" s="50">
        <f t="shared" si="5"/>
        <v>417303</v>
      </c>
      <c r="H57" s="50">
        <f t="shared" si="5"/>
        <v>1451867</v>
      </c>
      <c r="I57" s="50">
        <f t="shared" si="5"/>
        <v>1373381</v>
      </c>
      <c r="J57" s="50">
        <f t="shared" si="5"/>
        <v>3242551</v>
      </c>
      <c r="K57" s="50">
        <f t="shared" si="5"/>
        <v>645435</v>
      </c>
      <c r="L57" s="50">
        <f t="shared" si="5"/>
        <v>1244948</v>
      </c>
      <c r="M57" s="50">
        <f t="shared" si="5"/>
        <v>546289</v>
      </c>
      <c r="N57" s="50">
        <f t="shared" si="5"/>
        <v>2436672</v>
      </c>
      <c r="O57" s="50">
        <f t="shared" si="5"/>
        <v>592167</v>
      </c>
      <c r="P57" s="50">
        <f t="shared" si="5"/>
        <v>887636</v>
      </c>
      <c r="Q57" s="50">
        <f t="shared" si="5"/>
        <v>1186699</v>
      </c>
      <c r="R57" s="50">
        <f t="shared" si="5"/>
        <v>2666502</v>
      </c>
      <c r="S57" s="50">
        <f t="shared" si="5"/>
        <v>1235279</v>
      </c>
      <c r="T57" s="50">
        <f t="shared" si="5"/>
        <v>-277117</v>
      </c>
      <c r="U57" s="50">
        <f t="shared" si="5"/>
        <v>304944</v>
      </c>
      <c r="V57" s="50">
        <f t="shared" si="5"/>
        <v>1263106</v>
      </c>
      <c r="W57" s="50">
        <f t="shared" si="5"/>
        <v>9608831</v>
      </c>
      <c r="X57" s="50">
        <f t="shared" si="5"/>
        <v>23542628</v>
      </c>
      <c r="Y57" s="50">
        <f t="shared" si="5"/>
        <v>-13933797</v>
      </c>
      <c r="Z57" s="51">
        <f>+IF(X57&lt;&gt;0,+(Y57/X57)*100,0)</f>
        <v>-59.185393406377571</v>
      </c>
      <c r="AA57" s="48">
        <f>SUM(AA54:AA56)</f>
        <v>23542628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23542628</v>
      </c>
      <c r="F60" s="67">
        <f t="shared" si="6"/>
        <v>23542628</v>
      </c>
      <c r="G60" s="67">
        <f t="shared" si="6"/>
        <v>417303</v>
      </c>
      <c r="H60" s="67">
        <f t="shared" si="6"/>
        <v>1451867</v>
      </c>
      <c r="I60" s="67">
        <f t="shared" si="6"/>
        <v>1373381</v>
      </c>
      <c r="J60" s="67">
        <f t="shared" si="6"/>
        <v>3242551</v>
      </c>
      <c r="K60" s="67">
        <f t="shared" si="6"/>
        <v>645435</v>
      </c>
      <c r="L60" s="67">
        <f t="shared" si="6"/>
        <v>1244948</v>
      </c>
      <c r="M60" s="67">
        <f t="shared" si="6"/>
        <v>546289</v>
      </c>
      <c r="N60" s="67">
        <f t="shared" si="6"/>
        <v>2436672</v>
      </c>
      <c r="O60" s="67">
        <f t="shared" si="6"/>
        <v>592167</v>
      </c>
      <c r="P60" s="67">
        <f t="shared" si="6"/>
        <v>887636</v>
      </c>
      <c r="Q60" s="67">
        <f t="shared" si="6"/>
        <v>1186699</v>
      </c>
      <c r="R60" s="67">
        <f t="shared" si="6"/>
        <v>2666502</v>
      </c>
      <c r="S60" s="67">
        <f t="shared" si="6"/>
        <v>1235279</v>
      </c>
      <c r="T60" s="67">
        <f t="shared" si="6"/>
        <v>-277117</v>
      </c>
      <c r="U60" s="67">
        <f t="shared" si="6"/>
        <v>304944</v>
      </c>
      <c r="V60" s="67">
        <f t="shared" si="6"/>
        <v>1263106</v>
      </c>
      <c r="W60" s="67">
        <f t="shared" si="6"/>
        <v>9608831</v>
      </c>
      <c r="X60" s="67">
        <f t="shared" si="6"/>
        <v>23542628</v>
      </c>
      <c r="Y60" s="67">
        <f t="shared" si="6"/>
        <v>-13933797</v>
      </c>
      <c r="Z60" s="68">
        <f>+IF(X60&lt;&gt;0,+(Y60/X60)*100,0)</f>
        <v>-59.185393406377571</v>
      </c>
      <c r="AA60" s="65">
        <f>SUM(AA57:AA59)</f>
        <v>23542628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2831446</v>
      </c>
      <c r="D8" s="20"/>
      <c r="E8" s="21">
        <v>3724968</v>
      </c>
      <c r="F8" s="22">
        <v>3724968</v>
      </c>
      <c r="G8" s="22"/>
      <c r="H8" s="22">
        <v>290245</v>
      </c>
      <c r="I8" s="22">
        <v>291347</v>
      </c>
      <c r="J8" s="22">
        <v>581592</v>
      </c>
      <c r="K8" s="22">
        <v>276588</v>
      </c>
      <c r="L8" s="22">
        <v>272327</v>
      </c>
      <c r="M8" s="22">
        <v>273709</v>
      </c>
      <c r="N8" s="22">
        <v>822624</v>
      </c>
      <c r="O8" s="22">
        <v>270122</v>
      </c>
      <c r="P8" s="22">
        <v>269438</v>
      </c>
      <c r="Q8" s="22">
        <v>269665</v>
      </c>
      <c r="R8" s="22">
        <v>809225</v>
      </c>
      <c r="S8" s="22">
        <v>266675</v>
      </c>
      <c r="T8" s="22">
        <v>224147</v>
      </c>
      <c r="U8" s="22"/>
      <c r="V8" s="22">
        <v>490822</v>
      </c>
      <c r="W8" s="22">
        <v>2704263</v>
      </c>
      <c r="X8" s="22">
        <v>3724968</v>
      </c>
      <c r="Y8" s="22">
        <v>-1020705</v>
      </c>
      <c r="Z8" s="23">
        <v>-27.401711907323765</v>
      </c>
      <c r="AA8" s="20">
        <v>3724968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803</v>
      </c>
      <c r="D10" s="20"/>
      <c r="E10" s="21">
        <v>13532</v>
      </c>
      <c r="F10" s="22">
        <v>13532</v>
      </c>
      <c r="G10" s="22">
        <v>230</v>
      </c>
      <c r="H10" s="22">
        <v>119</v>
      </c>
      <c r="I10" s="22">
        <v>966</v>
      </c>
      <c r="J10" s="22">
        <v>1315</v>
      </c>
      <c r="K10" s="22">
        <v>120</v>
      </c>
      <c r="L10" s="22"/>
      <c r="M10" s="22">
        <v>1083</v>
      </c>
      <c r="N10" s="22">
        <v>1203</v>
      </c>
      <c r="O10" s="22">
        <v>120</v>
      </c>
      <c r="P10" s="22"/>
      <c r="Q10" s="22"/>
      <c r="R10" s="22">
        <v>120</v>
      </c>
      <c r="S10" s="22"/>
      <c r="T10" s="22"/>
      <c r="U10" s="22"/>
      <c r="V10" s="22"/>
      <c r="W10" s="22">
        <v>2638</v>
      </c>
      <c r="X10" s="22">
        <v>13532</v>
      </c>
      <c r="Y10" s="22">
        <v>-10894</v>
      </c>
      <c r="Z10" s="23">
        <v>-80.505468519065914</v>
      </c>
      <c r="AA10" s="20">
        <v>13532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1740687</v>
      </c>
      <c r="D13" s="20"/>
      <c r="E13" s="21">
        <v>2250642</v>
      </c>
      <c r="F13" s="22">
        <v>2250642</v>
      </c>
      <c r="G13" s="22"/>
      <c r="H13" s="22">
        <v>145336</v>
      </c>
      <c r="I13" s="22">
        <v>147127</v>
      </c>
      <c r="J13" s="22">
        <v>292463</v>
      </c>
      <c r="K13" s="22"/>
      <c r="L13" s="22"/>
      <c r="M13" s="22">
        <v>307613</v>
      </c>
      <c r="N13" s="22">
        <v>307613</v>
      </c>
      <c r="O13" s="22">
        <v>-37</v>
      </c>
      <c r="P13" s="22">
        <v>313283</v>
      </c>
      <c r="Q13" s="22"/>
      <c r="R13" s="22">
        <v>313246</v>
      </c>
      <c r="S13" s="22">
        <v>161290</v>
      </c>
      <c r="T13" s="22">
        <v>362162</v>
      </c>
      <c r="U13" s="22"/>
      <c r="V13" s="22">
        <v>523452</v>
      </c>
      <c r="W13" s="22">
        <v>1436774</v>
      </c>
      <c r="X13" s="22">
        <v>2250642</v>
      </c>
      <c r="Y13" s="22">
        <v>-813868</v>
      </c>
      <c r="Z13" s="23">
        <v>-36.161593003240853</v>
      </c>
      <c r="AA13" s="20">
        <v>2250642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4572936</v>
      </c>
      <c r="D33" s="29">
        <f t="shared" ref="D33:Y33" si="0">SUM(D6:D32)</f>
        <v>0</v>
      </c>
      <c r="E33" s="30">
        <f t="shared" si="0"/>
        <v>5989142</v>
      </c>
      <c r="F33" s="31">
        <f t="shared" si="0"/>
        <v>5989142</v>
      </c>
      <c r="G33" s="31">
        <f t="shared" si="0"/>
        <v>230</v>
      </c>
      <c r="H33" s="31">
        <f t="shared" si="0"/>
        <v>435700</v>
      </c>
      <c r="I33" s="31">
        <f t="shared" si="0"/>
        <v>439440</v>
      </c>
      <c r="J33" s="31">
        <f t="shared" si="0"/>
        <v>875370</v>
      </c>
      <c r="K33" s="31">
        <f t="shared" si="0"/>
        <v>276708</v>
      </c>
      <c r="L33" s="31">
        <f t="shared" si="0"/>
        <v>272327</v>
      </c>
      <c r="M33" s="31">
        <f t="shared" si="0"/>
        <v>582405</v>
      </c>
      <c r="N33" s="31">
        <f t="shared" si="0"/>
        <v>1131440</v>
      </c>
      <c r="O33" s="31">
        <f t="shared" si="0"/>
        <v>270205</v>
      </c>
      <c r="P33" s="31">
        <f t="shared" si="0"/>
        <v>582721</v>
      </c>
      <c r="Q33" s="31">
        <f t="shared" si="0"/>
        <v>269665</v>
      </c>
      <c r="R33" s="31">
        <f t="shared" si="0"/>
        <v>1122591</v>
      </c>
      <c r="S33" s="31">
        <f t="shared" si="0"/>
        <v>427965</v>
      </c>
      <c r="T33" s="31">
        <f t="shared" si="0"/>
        <v>586309</v>
      </c>
      <c r="U33" s="31">
        <f t="shared" si="0"/>
        <v>0</v>
      </c>
      <c r="V33" s="31">
        <f t="shared" si="0"/>
        <v>1014274</v>
      </c>
      <c r="W33" s="31">
        <f t="shared" si="0"/>
        <v>4143675</v>
      </c>
      <c r="X33" s="31">
        <f t="shared" si="0"/>
        <v>5989142</v>
      </c>
      <c r="Y33" s="31">
        <f t="shared" si="0"/>
        <v>-1845467</v>
      </c>
      <c r="Z33" s="32">
        <f>+IF(X33&lt;&gt;0,+(Y33/X33)*100,0)</f>
        <v>-30.813545579650643</v>
      </c>
      <c r="AA33" s="29">
        <f>SUM(AA6:AA32)</f>
        <v>5989142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625725</v>
      </c>
      <c r="D35" s="20"/>
      <c r="E35" s="21">
        <v>2006943</v>
      </c>
      <c r="F35" s="22">
        <v>2006943</v>
      </c>
      <c r="G35" s="22">
        <v>80154</v>
      </c>
      <c r="H35" s="22">
        <v>246654</v>
      </c>
      <c r="I35" s="22"/>
      <c r="J35" s="22">
        <v>326808</v>
      </c>
      <c r="K35" s="22">
        <v>139513</v>
      </c>
      <c r="L35" s="22">
        <v>123494</v>
      </c>
      <c r="M35" s="22">
        <v>124412</v>
      </c>
      <c r="N35" s="22">
        <v>387419</v>
      </c>
      <c r="O35" s="22">
        <v>124412</v>
      </c>
      <c r="P35" s="22">
        <v>124383</v>
      </c>
      <c r="Q35" s="22"/>
      <c r="R35" s="22">
        <v>248795</v>
      </c>
      <c r="S35" s="22">
        <v>125649</v>
      </c>
      <c r="T35" s="22">
        <v>267397</v>
      </c>
      <c r="U35" s="22"/>
      <c r="V35" s="22">
        <v>393046</v>
      </c>
      <c r="W35" s="22">
        <v>1356068</v>
      </c>
      <c r="X35" s="22">
        <v>2006943</v>
      </c>
      <c r="Y35" s="22">
        <v>-650875</v>
      </c>
      <c r="Z35" s="23">
        <v>-32.431165209973578</v>
      </c>
      <c r="AA35" s="20">
        <v>2006943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1359615</v>
      </c>
      <c r="D39" s="20"/>
      <c r="E39" s="21">
        <v>1885189</v>
      </c>
      <c r="F39" s="22">
        <v>1885189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1885189</v>
      </c>
      <c r="Y39" s="22">
        <v>-1885189</v>
      </c>
      <c r="Z39" s="23">
        <v>-100</v>
      </c>
      <c r="AA39" s="20">
        <v>1885189</v>
      </c>
    </row>
    <row r="40" spans="1:27" x14ac:dyDescent="0.25">
      <c r="A40" s="19" t="s">
        <v>66</v>
      </c>
      <c r="B40" s="15" t="s">
        <v>32</v>
      </c>
      <c r="C40" s="20">
        <v>596166</v>
      </c>
      <c r="D40" s="20"/>
      <c r="E40" s="21">
        <v>2066427</v>
      </c>
      <c r="F40" s="22">
        <v>2066427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2066427</v>
      </c>
      <c r="Y40" s="22">
        <v>-2066427</v>
      </c>
      <c r="Z40" s="23">
        <v>-100</v>
      </c>
      <c r="AA40" s="20">
        <v>2066427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273913</v>
      </c>
      <c r="D42" s="20"/>
      <c r="E42" s="21">
        <v>351567</v>
      </c>
      <c r="F42" s="22">
        <v>451567</v>
      </c>
      <c r="G42" s="22"/>
      <c r="H42" s="22">
        <v>7016</v>
      </c>
      <c r="I42" s="22"/>
      <c r="J42" s="22">
        <v>7016</v>
      </c>
      <c r="K42" s="22">
        <v>66650</v>
      </c>
      <c r="L42" s="22">
        <v>3450</v>
      </c>
      <c r="M42" s="22">
        <v>513</v>
      </c>
      <c r="N42" s="22">
        <v>70613</v>
      </c>
      <c r="O42" s="22">
        <v>6246</v>
      </c>
      <c r="P42" s="22">
        <v>13847</v>
      </c>
      <c r="Q42" s="22"/>
      <c r="R42" s="22">
        <v>20093</v>
      </c>
      <c r="S42" s="22"/>
      <c r="T42" s="22"/>
      <c r="U42" s="22"/>
      <c r="V42" s="22"/>
      <c r="W42" s="22">
        <v>97722</v>
      </c>
      <c r="X42" s="22">
        <v>451567</v>
      </c>
      <c r="Y42" s="22">
        <v>-353845</v>
      </c>
      <c r="Z42" s="23">
        <v>-78.359357526125692</v>
      </c>
      <c r="AA42" s="20">
        <v>451567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380179</v>
      </c>
      <c r="D45" s="20"/>
      <c r="E45" s="21">
        <v>472778</v>
      </c>
      <c r="F45" s="22">
        <v>472778</v>
      </c>
      <c r="G45" s="22">
        <v>844</v>
      </c>
      <c r="H45" s="22">
        <v>79255</v>
      </c>
      <c r="I45" s="22">
        <v>14210</v>
      </c>
      <c r="J45" s="22">
        <v>94309</v>
      </c>
      <c r="K45" s="22">
        <v>1437</v>
      </c>
      <c r="L45" s="22">
        <v>30526</v>
      </c>
      <c r="M45" s="22">
        <v>1523</v>
      </c>
      <c r="N45" s="22">
        <v>33486</v>
      </c>
      <c r="O45" s="22">
        <v>1286</v>
      </c>
      <c r="P45" s="22">
        <v>11936</v>
      </c>
      <c r="Q45" s="22">
        <v>28238</v>
      </c>
      <c r="R45" s="22">
        <v>41460</v>
      </c>
      <c r="S45" s="22">
        <v>35481</v>
      </c>
      <c r="T45" s="22">
        <v>10513</v>
      </c>
      <c r="U45" s="22"/>
      <c r="V45" s="22">
        <v>45994</v>
      </c>
      <c r="W45" s="22">
        <v>215249</v>
      </c>
      <c r="X45" s="22">
        <v>472778</v>
      </c>
      <c r="Y45" s="22">
        <v>-257529</v>
      </c>
      <c r="Z45" s="23">
        <v>-54.471443256665921</v>
      </c>
      <c r="AA45" s="20">
        <v>472778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3235598</v>
      </c>
      <c r="D48" s="29">
        <f t="shared" ref="D48:Y48" si="1">SUM(D35:D47)</f>
        <v>0</v>
      </c>
      <c r="E48" s="30">
        <f t="shared" si="1"/>
        <v>6782904</v>
      </c>
      <c r="F48" s="31">
        <f t="shared" si="1"/>
        <v>6882904</v>
      </c>
      <c r="G48" s="31">
        <f t="shared" si="1"/>
        <v>80998</v>
      </c>
      <c r="H48" s="31">
        <f t="shared" si="1"/>
        <v>332925</v>
      </c>
      <c r="I48" s="31">
        <f t="shared" si="1"/>
        <v>14210</v>
      </c>
      <c r="J48" s="31">
        <f t="shared" si="1"/>
        <v>428133</v>
      </c>
      <c r="K48" s="31">
        <f t="shared" si="1"/>
        <v>207600</v>
      </c>
      <c r="L48" s="31">
        <f t="shared" si="1"/>
        <v>157470</v>
      </c>
      <c r="M48" s="31">
        <f t="shared" si="1"/>
        <v>126448</v>
      </c>
      <c r="N48" s="31">
        <f t="shared" si="1"/>
        <v>491518</v>
      </c>
      <c r="O48" s="31">
        <f t="shared" si="1"/>
        <v>131944</v>
      </c>
      <c r="P48" s="31">
        <f t="shared" si="1"/>
        <v>150166</v>
      </c>
      <c r="Q48" s="31">
        <f t="shared" si="1"/>
        <v>28238</v>
      </c>
      <c r="R48" s="31">
        <f t="shared" si="1"/>
        <v>310348</v>
      </c>
      <c r="S48" s="31">
        <f t="shared" si="1"/>
        <v>161130</v>
      </c>
      <c r="T48" s="31">
        <f t="shared" si="1"/>
        <v>277910</v>
      </c>
      <c r="U48" s="31">
        <f t="shared" si="1"/>
        <v>0</v>
      </c>
      <c r="V48" s="31">
        <f t="shared" si="1"/>
        <v>439040</v>
      </c>
      <c r="W48" s="31">
        <f t="shared" si="1"/>
        <v>1669039</v>
      </c>
      <c r="X48" s="31">
        <f t="shared" si="1"/>
        <v>6882904</v>
      </c>
      <c r="Y48" s="31">
        <f t="shared" si="1"/>
        <v>-5213865</v>
      </c>
      <c r="Z48" s="32">
        <f>+IF(X48&lt;&gt;0,+(Y48/X48)*100,0)</f>
        <v>-75.750947565155641</v>
      </c>
      <c r="AA48" s="29">
        <f>SUM(AA35:AA47)</f>
        <v>6882904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1337338</v>
      </c>
      <c r="D49" s="39">
        <f t="shared" si="2"/>
        <v>0</v>
      </c>
      <c r="E49" s="40">
        <f t="shared" si="2"/>
        <v>-793762</v>
      </c>
      <c r="F49" s="41">
        <f t="shared" si="2"/>
        <v>-893762</v>
      </c>
      <c r="G49" s="41">
        <f t="shared" si="2"/>
        <v>-80768</v>
      </c>
      <c r="H49" s="41">
        <f t="shared" si="2"/>
        <v>102775</v>
      </c>
      <c r="I49" s="41">
        <f t="shared" si="2"/>
        <v>425230</v>
      </c>
      <c r="J49" s="41">
        <f t="shared" si="2"/>
        <v>447237</v>
      </c>
      <c r="K49" s="41">
        <f t="shared" si="2"/>
        <v>69108</v>
      </c>
      <c r="L49" s="41">
        <f t="shared" si="2"/>
        <v>114857</v>
      </c>
      <c r="M49" s="41">
        <f t="shared" si="2"/>
        <v>455957</v>
      </c>
      <c r="N49" s="41">
        <f t="shared" si="2"/>
        <v>639922</v>
      </c>
      <c r="O49" s="41">
        <f t="shared" si="2"/>
        <v>138261</v>
      </c>
      <c r="P49" s="41">
        <f t="shared" si="2"/>
        <v>432555</v>
      </c>
      <c r="Q49" s="41">
        <f t="shared" si="2"/>
        <v>241427</v>
      </c>
      <c r="R49" s="41">
        <f t="shared" si="2"/>
        <v>812243</v>
      </c>
      <c r="S49" s="41">
        <f t="shared" si="2"/>
        <v>266835</v>
      </c>
      <c r="T49" s="41">
        <f t="shared" si="2"/>
        <v>308399</v>
      </c>
      <c r="U49" s="41">
        <f t="shared" si="2"/>
        <v>0</v>
      </c>
      <c r="V49" s="41">
        <f t="shared" si="2"/>
        <v>575234</v>
      </c>
      <c r="W49" s="41">
        <f t="shared" si="2"/>
        <v>2474636</v>
      </c>
      <c r="X49" s="41">
        <f t="shared" si="2"/>
        <v>-893762</v>
      </c>
      <c r="Y49" s="41">
        <f t="shared" si="2"/>
        <v>3368398</v>
      </c>
      <c r="Z49" s="42">
        <f>+IF(X49&lt;&gt;0,+(Y49/X49)*100,0)</f>
        <v>-376.87863211906529</v>
      </c>
      <c r="AA49" s="39">
        <f>+AA33-AA48</f>
        <v>-893762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1337338</v>
      </c>
      <c r="D52" s="48">
        <f t="shared" si="3"/>
        <v>0</v>
      </c>
      <c r="E52" s="49">
        <f t="shared" si="3"/>
        <v>-793762</v>
      </c>
      <c r="F52" s="50">
        <f t="shared" si="3"/>
        <v>-893762</v>
      </c>
      <c r="G52" s="50">
        <f t="shared" si="3"/>
        <v>-80768</v>
      </c>
      <c r="H52" s="50">
        <f t="shared" si="3"/>
        <v>102775</v>
      </c>
      <c r="I52" s="50">
        <f t="shared" si="3"/>
        <v>425230</v>
      </c>
      <c r="J52" s="50">
        <f t="shared" si="3"/>
        <v>447237</v>
      </c>
      <c r="K52" s="50">
        <f t="shared" si="3"/>
        <v>69108</v>
      </c>
      <c r="L52" s="50">
        <f t="shared" si="3"/>
        <v>114857</v>
      </c>
      <c r="M52" s="50">
        <f t="shared" si="3"/>
        <v>455957</v>
      </c>
      <c r="N52" s="50">
        <f t="shared" si="3"/>
        <v>639922</v>
      </c>
      <c r="O52" s="50">
        <f t="shared" si="3"/>
        <v>138261</v>
      </c>
      <c r="P52" s="50">
        <f t="shared" si="3"/>
        <v>432555</v>
      </c>
      <c r="Q52" s="50">
        <f t="shared" si="3"/>
        <v>241427</v>
      </c>
      <c r="R52" s="50">
        <f t="shared" si="3"/>
        <v>812243</v>
      </c>
      <c r="S52" s="50">
        <f t="shared" si="3"/>
        <v>266835</v>
      </c>
      <c r="T52" s="50">
        <f t="shared" si="3"/>
        <v>308399</v>
      </c>
      <c r="U52" s="50">
        <f t="shared" si="3"/>
        <v>0</v>
      </c>
      <c r="V52" s="50">
        <f t="shared" si="3"/>
        <v>575234</v>
      </c>
      <c r="W52" s="50">
        <f t="shared" si="3"/>
        <v>2474636</v>
      </c>
      <c r="X52" s="50">
        <f t="shared" si="3"/>
        <v>-893762</v>
      </c>
      <c r="Y52" s="50">
        <f t="shared" si="3"/>
        <v>3368398</v>
      </c>
      <c r="Z52" s="51">
        <f>+IF(X52&lt;&gt;0,+(Y52/X52)*100,0)</f>
        <v>-376.87863211906529</v>
      </c>
      <c r="AA52" s="48">
        <f>SUM(AA49:AA51)</f>
        <v>-893762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1337338</v>
      </c>
      <c r="D54" s="54">
        <f>+D52-D53</f>
        <v>0</v>
      </c>
      <c r="E54" s="55">
        <f t="shared" si="4"/>
        <v>-793762</v>
      </c>
      <c r="F54" s="56">
        <f t="shared" si="4"/>
        <v>-893762</v>
      </c>
      <c r="G54" s="56">
        <f t="shared" si="4"/>
        <v>-80768</v>
      </c>
      <c r="H54" s="56">
        <f t="shared" si="4"/>
        <v>102775</v>
      </c>
      <c r="I54" s="56">
        <f t="shared" si="4"/>
        <v>425230</v>
      </c>
      <c r="J54" s="56">
        <f t="shared" si="4"/>
        <v>447237</v>
      </c>
      <c r="K54" s="56">
        <f t="shared" si="4"/>
        <v>69108</v>
      </c>
      <c r="L54" s="56">
        <f t="shared" si="4"/>
        <v>114857</v>
      </c>
      <c r="M54" s="56">
        <f t="shared" si="4"/>
        <v>455957</v>
      </c>
      <c r="N54" s="56">
        <f t="shared" si="4"/>
        <v>639922</v>
      </c>
      <c r="O54" s="56">
        <f t="shared" si="4"/>
        <v>138261</v>
      </c>
      <c r="P54" s="56">
        <f t="shared" si="4"/>
        <v>432555</v>
      </c>
      <c r="Q54" s="56">
        <f t="shared" si="4"/>
        <v>241427</v>
      </c>
      <c r="R54" s="56">
        <f t="shared" si="4"/>
        <v>812243</v>
      </c>
      <c r="S54" s="56">
        <f t="shared" si="4"/>
        <v>266835</v>
      </c>
      <c r="T54" s="56">
        <f t="shared" si="4"/>
        <v>308399</v>
      </c>
      <c r="U54" s="56">
        <f t="shared" si="4"/>
        <v>0</v>
      </c>
      <c r="V54" s="56">
        <f t="shared" si="4"/>
        <v>575234</v>
      </c>
      <c r="W54" s="56">
        <f t="shared" si="4"/>
        <v>2474636</v>
      </c>
      <c r="X54" s="56">
        <f t="shared" si="4"/>
        <v>-893762</v>
      </c>
      <c r="Y54" s="56">
        <f t="shared" si="4"/>
        <v>3368398</v>
      </c>
      <c r="Z54" s="57">
        <f>+IF(X54&lt;&gt;0,+(Y54/X54)*100,0)</f>
        <v>-376.87863211906529</v>
      </c>
      <c r="AA54" s="54">
        <f>+AA52-AA53</f>
        <v>-893762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1337338</v>
      </c>
      <c r="D57" s="48">
        <f>SUM(D54:D56)</f>
        <v>0</v>
      </c>
      <c r="E57" s="49">
        <f t="shared" si="5"/>
        <v>-793762</v>
      </c>
      <c r="F57" s="50">
        <f t="shared" si="5"/>
        <v>-893762</v>
      </c>
      <c r="G57" s="50">
        <f t="shared" si="5"/>
        <v>-80768</v>
      </c>
      <c r="H57" s="50">
        <f t="shared" si="5"/>
        <v>102775</v>
      </c>
      <c r="I57" s="50">
        <f t="shared" si="5"/>
        <v>425230</v>
      </c>
      <c r="J57" s="50">
        <f t="shared" si="5"/>
        <v>447237</v>
      </c>
      <c r="K57" s="50">
        <f t="shared" si="5"/>
        <v>69108</v>
      </c>
      <c r="L57" s="50">
        <f t="shared" si="5"/>
        <v>114857</v>
      </c>
      <c r="M57" s="50">
        <f t="shared" si="5"/>
        <v>455957</v>
      </c>
      <c r="N57" s="50">
        <f t="shared" si="5"/>
        <v>639922</v>
      </c>
      <c r="O57" s="50">
        <f t="shared" si="5"/>
        <v>138261</v>
      </c>
      <c r="P57" s="50">
        <f t="shared" si="5"/>
        <v>432555</v>
      </c>
      <c r="Q57" s="50">
        <f t="shared" si="5"/>
        <v>241427</v>
      </c>
      <c r="R57" s="50">
        <f t="shared" si="5"/>
        <v>812243</v>
      </c>
      <c r="S57" s="50">
        <f t="shared" si="5"/>
        <v>266835</v>
      </c>
      <c r="T57" s="50">
        <f t="shared" si="5"/>
        <v>308399</v>
      </c>
      <c r="U57" s="50">
        <f t="shared" si="5"/>
        <v>0</v>
      </c>
      <c r="V57" s="50">
        <f t="shared" si="5"/>
        <v>575234</v>
      </c>
      <c r="W57" s="50">
        <f t="shared" si="5"/>
        <v>2474636</v>
      </c>
      <c r="X57" s="50">
        <f t="shared" si="5"/>
        <v>-893762</v>
      </c>
      <c r="Y57" s="50">
        <f t="shared" si="5"/>
        <v>3368398</v>
      </c>
      <c r="Z57" s="51">
        <f>+IF(X57&lt;&gt;0,+(Y57/X57)*100,0)</f>
        <v>-376.87863211906529</v>
      </c>
      <c r="AA57" s="48">
        <f>SUM(AA54:AA56)</f>
        <v>-893762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1337338</v>
      </c>
      <c r="D60" s="65">
        <f>SUM(D57:D59)</f>
        <v>0</v>
      </c>
      <c r="E60" s="66">
        <f t="shared" si="6"/>
        <v>-793762</v>
      </c>
      <c r="F60" s="67">
        <f t="shared" si="6"/>
        <v>-893762</v>
      </c>
      <c r="G60" s="67">
        <f t="shared" si="6"/>
        <v>-80768</v>
      </c>
      <c r="H60" s="67">
        <f t="shared" si="6"/>
        <v>102775</v>
      </c>
      <c r="I60" s="67">
        <f t="shared" si="6"/>
        <v>425230</v>
      </c>
      <c r="J60" s="67">
        <f t="shared" si="6"/>
        <v>447237</v>
      </c>
      <c r="K60" s="67">
        <f t="shared" si="6"/>
        <v>69108</v>
      </c>
      <c r="L60" s="67">
        <f t="shared" si="6"/>
        <v>114857</v>
      </c>
      <c r="M60" s="67">
        <f t="shared" si="6"/>
        <v>455957</v>
      </c>
      <c r="N60" s="67">
        <f t="shared" si="6"/>
        <v>639922</v>
      </c>
      <c r="O60" s="67">
        <f t="shared" si="6"/>
        <v>138261</v>
      </c>
      <c r="P60" s="67">
        <f t="shared" si="6"/>
        <v>432555</v>
      </c>
      <c r="Q60" s="67">
        <f t="shared" si="6"/>
        <v>241427</v>
      </c>
      <c r="R60" s="67">
        <f t="shared" si="6"/>
        <v>812243</v>
      </c>
      <c r="S60" s="67">
        <f t="shared" si="6"/>
        <v>266835</v>
      </c>
      <c r="T60" s="67">
        <f t="shared" si="6"/>
        <v>308399</v>
      </c>
      <c r="U60" s="67">
        <f t="shared" si="6"/>
        <v>0</v>
      </c>
      <c r="V60" s="67">
        <f t="shared" si="6"/>
        <v>575234</v>
      </c>
      <c r="W60" s="67">
        <f t="shared" si="6"/>
        <v>2474636</v>
      </c>
      <c r="X60" s="67">
        <f t="shared" si="6"/>
        <v>-893762</v>
      </c>
      <c r="Y60" s="67">
        <f t="shared" si="6"/>
        <v>3368398</v>
      </c>
      <c r="Z60" s="68">
        <f>+IF(X60&lt;&gt;0,+(Y60/X60)*100,0)</f>
        <v>-376.87863211906529</v>
      </c>
      <c r="AA60" s="65">
        <f>SUM(AA57:AA59)</f>
        <v>-893762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27741336</v>
      </c>
      <c r="D8" s="20"/>
      <c r="E8" s="21">
        <v>27045493</v>
      </c>
      <c r="F8" s="22">
        <v>27045493</v>
      </c>
      <c r="G8" s="22"/>
      <c r="H8" s="22">
        <v>-12707</v>
      </c>
      <c r="I8" s="22">
        <v>2573290</v>
      </c>
      <c r="J8" s="22">
        <v>2560583</v>
      </c>
      <c r="K8" s="22">
        <v>-24274</v>
      </c>
      <c r="L8" s="22">
        <v>2548465</v>
      </c>
      <c r="M8" s="22">
        <v>3145912</v>
      </c>
      <c r="N8" s="22">
        <v>5670103</v>
      </c>
      <c r="O8" s="22">
        <v>2418330</v>
      </c>
      <c r="P8" s="22">
        <v>2395721</v>
      </c>
      <c r="Q8" s="22">
        <v>2425284</v>
      </c>
      <c r="R8" s="22">
        <v>7239335</v>
      </c>
      <c r="S8" s="22">
        <v>2873234</v>
      </c>
      <c r="T8" s="22">
        <v>2439798</v>
      </c>
      <c r="U8" s="22">
        <v>2542348</v>
      </c>
      <c r="V8" s="22">
        <v>7855380</v>
      </c>
      <c r="W8" s="22">
        <v>23325401</v>
      </c>
      <c r="X8" s="22">
        <v>27045493</v>
      </c>
      <c r="Y8" s="22">
        <v>-3720092</v>
      </c>
      <c r="Z8" s="23">
        <v>-13.754942459359127</v>
      </c>
      <c r="AA8" s="20">
        <v>27045493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27741336</v>
      </c>
      <c r="D33" s="29">
        <f t="shared" ref="D33:Y33" si="0">SUM(D6:D32)</f>
        <v>0</v>
      </c>
      <c r="E33" s="30">
        <f t="shared" si="0"/>
        <v>27045493</v>
      </c>
      <c r="F33" s="31">
        <f t="shared" si="0"/>
        <v>27045493</v>
      </c>
      <c r="G33" s="31">
        <f t="shared" si="0"/>
        <v>0</v>
      </c>
      <c r="H33" s="31">
        <f t="shared" si="0"/>
        <v>-12707</v>
      </c>
      <c r="I33" s="31">
        <f t="shared" si="0"/>
        <v>2573290</v>
      </c>
      <c r="J33" s="31">
        <f t="shared" si="0"/>
        <v>2560583</v>
      </c>
      <c r="K33" s="31">
        <f t="shared" si="0"/>
        <v>-24274</v>
      </c>
      <c r="L33" s="31">
        <f t="shared" si="0"/>
        <v>2548465</v>
      </c>
      <c r="M33" s="31">
        <f t="shared" si="0"/>
        <v>3145912</v>
      </c>
      <c r="N33" s="31">
        <f t="shared" si="0"/>
        <v>5670103</v>
      </c>
      <c r="O33" s="31">
        <f t="shared" si="0"/>
        <v>2418330</v>
      </c>
      <c r="P33" s="31">
        <f t="shared" si="0"/>
        <v>2395721</v>
      </c>
      <c r="Q33" s="31">
        <f t="shared" si="0"/>
        <v>2425284</v>
      </c>
      <c r="R33" s="31">
        <f t="shared" si="0"/>
        <v>7239335</v>
      </c>
      <c r="S33" s="31">
        <f t="shared" si="0"/>
        <v>2873234</v>
      </c>
      <c r="T33" s="31">
        <f t="shared" si="0"/>
        <v>2439798</v>
      </c>
      <c r="U33" s="31">
        <f t="shared" si="0"/>
        <v>2542348</v>
      </c>
      <c r="V33" s="31">
        <f t="shared" si="0"/>
        <v>7855380</v>
      </c>
      <c r="W33" s="31">
        <f t="shared" si="0"/>
        <v>23325401</v>
      </c>
      <c r="X33" s="31">
        <f t="shared" si="0"/>
        <v>27045493</v>
      </c>
      <c r="Y33" s="31">
        <f t="shared" si="0"/>
        <v>-3720092</v>
      </c>
      <c r="Z33" s="32">
        <f>+IF(X33&lt;&gt;0,+(Y33/X33)*100,0)</f>
        <v>-13.754942459359127</v>
      </c>
      <c r="AA33" s="29">
        <f>SUM(AA6:AA32)</f>
        <v>27045493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10160725</v>
      </c>
      <c r="D35" s="20"/>
      <c r="E35" s="21">
        <v>10033931</v>
      </c>
      <c r="F35" s="22">
        <v>10026326</v>
      </c>
      <c r="G35" s="22">
        <v>919097</v>
      </c>
      <c r="H35" s="22">
        <v>882998</v>
      </c>
      <c r="I35" s="22">
        <v>875472</v>
      </c>
      <c r="J35" s="22">
        <v>2677567</v>
      </c>
      <c r="K35" s="22">
        <v>860764</v>
      </c>
      <c r="L35" s="22">
        <v>828942</v>
      </c>
      <c r="M35" s="22">
        <v>868286</v>
      </c>
      <c r="N35" s="22">
        <v>2557992</v>
      </c>
      <c r="O35" s="22">
        <v>868448</v>
      </c>
      <c r="P35" s="22">
        <v>894832</v>
      </c>
      <c r="Q35" s="22">
        <v>854008</v>
      </c>
      <c r="R35" s="22">
        <v>2617288</v>
      </c>
      <c r="S35" s="22">
        <v>929868</v>
      </c>
      <c r="T35" s="22">
        <v>867836</v>
      </c>
      <c r="U35" s="22">
        <v>935491</v>
      </c>
      <c r="V35" s="22">
        <v>2733195</v>
      </c>
      <c r="W35" s="22">
        <v>10586042</v>
      </c>
      <c r="X35" s="22">
        <v>10026326</v>
      </c>
      <c r="Y35" s="22">
        <v>559716</v>
      </c>
      <c r="Z35" s="23">
        <v>5.5824636063100277</v>
      </c>
      <c r="AA35" s="20">
        <v>10026326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7850224</v>
      </c>
      <c r="D38" s="20"/>
      <c r="E38" s="21">
        <v>114139</v>
      </c>
      <c r="F38" s="22">
        <v>114139</v>
      </c>
      <c r="G38" s="22"/>
      <c r="H38" s="22"/>
      <c r="I38" s="22"/>
      <c r="J38" s="22"/>
      <c r="K38" s="22">
        <v>320</v>
      </c>
      <c r="L38" s="22">
        <v>19253</v>
      </c>
      <c r="M38" s="22">
        <v>9263</v>
      </c>
      <c r="N38" s="22">
        <v>28836</v>
      </c>
      <c r="O38" s="22"/>
      <c r="P38" s="22">
        <v>2670</v>
      </c>
      <c r="Q38" s="22">
        <v>1670</v>
      </c>
      <c r="R38" s="22">
        <v>4340</v>
      </c>
      <c r="S38" s="22">
        <v>4889</v>
      </c>
      <c r="T38" s="22">
        <v>530</v>
      </c>
      <c r="U38" s="22"/>
      <c r="V38" s="22">
        <v>5419</v>
      </c>
      <c r="W38" s="22">
        <v>38595</v>
      </c>
      <c r="X38" s="22">
        <v>114139</v>
      </c>
      <c r="Y38" s="22">
        <v>-75544</v>
      </c>
      <c r="Z38" s="23">
        <v>-66.185966234153099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34125296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</v>
      </c>
      <c r="Y39" s="22">
        <v>-100000</v>
      </c>
      <c r="Z39" s="23">
        <v>-100</v>
      </c>
      <c r="AA39" s="20">
        <v>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100000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4870839</v>
      </c>
      <c r="Y40" s="22">
        <v>-4870839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1800898</v>
      </c>
      <c r="D42" s="20"/>
      <c r="E42" s="21">
        <v>1049000</v>
      </c>
      <c r="F42" s="22">
        <v>650304</v>
      </c>
      <c r="G42" s="22"/>
      <c r="H42" s="22"/>
      <c r="I42" s="22">
        <v>940</v>
      </c>
      <c r="J42" s="22">
        <v>940</v>
      </c>
      <c r="K42" s="22"/>
      <c r="L42" s="22"/>
      <c r="M42" s="22">
        <v>160900</v>
      </c>
      <c r="N42" s="22">
        <v>160900</v>
      </c>
      <c r="O42" s="22">
        <v>163312</v>
      </c>
      <c r="P42" s="22"/>
      <c r="Q42" s="22">
        <v>7136</v>
      </c>
      <c r="R42" s="22">
        <v>170448</v>
      </c>
      <c r="S42" s="22"/>
      <c r="T42" s="22"/>
      <c r="U42" s="22">
        <v>221718</v>
      </c>
      <c r="V42" s="22">
        <v>221718</v>
      </c>
      <c r="W42" s="22">
        <v>554006</v>
      </c>
      <c r="X42" s="22">
        <v>650304</v>
      </c>
      <c r="Y42" s="22">
        <v>-96298</v>
      </c>
      <c r="Z42" s="23">
        <v>-14.808151264639308</v>
      </c>
      <c r="AA42" s="20">
        <v>650304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2287540</v>
      </c>
      <c r="D45" s="20"/>
      <c r="E45" s="21">
        <v>31470</v>
      </c>
      <c r="F45" s="22">
        <v>2431470</v>
      </c>
      <c r="G45" s="22">
        <v>8113</v>
      </c>
      <c r="H45" s="22">
        <v>7747</v>
      </c>
      <c r="I45" s="22">
        <v>167537</v>
      </c>
      <c r="J45" s="22">
        <v>183397</v>
      </c>
      <c r="K45" s="22">
        <v>176483</v>
      </c>
      <c r="L45" s="22">
        <v>167192</v>
      </c>
      <c r="M45" s="22">
        <v>176586</v>
      </c>
      <c r="N45" s="22">
        <v>520261</v>
      </c>
      <c r="O45" s="22">
        <v>7466</v>
      </c>
      <c r="P45" s="22">
        <v>337720</v>
      </c>
      <c r="Q45" s="22">
        <v>7267</v>
      </c>
      <c r="R45" s="22">
        <v>352453</v>
      </c>
      <c r="S45" s="22">
        <v>8020</v>
      </c>
      <c r="T45" s="22">
        <v>7409</v>
      </c>
      <c r="U45" s="22">
        <v>415438</v>
      </c>
      <c r="V45" s="22">
        <v>430867</v>
      </c>
      <c r="W45" s="22">
        <v>1486978</v>
      </c>
      <c r="X45" s="22">
        <v>2431470</v>
      </c>
      <c r="Y45" s="22">
        <v>-944492</v>
      </c>
      <c r="Z45" s="23">
        <v>-38.844485023463172</v>
      </c>
      <c r="AA45" s="20">
        <v>2431470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56224683</v>
      </c>
      <c r="D48" s="29">
        <f t="shared" ref="D48:Y48" si="1">SUM(D35:D47)</f>
        <v>0</v>
      </c>
      <c r="E48" s="30">
        <f t="shared" si="1"/>
        <v>11428540</v>
      </c>
      <c r="F48" s="31">
        <f t="shared" si="1"/>
        <v>18193078</v>
      </c>
      <c r="G48" s="31">
        <f t="shared" si="1"/>
        <v>927210</v>
      </c>
      <c r="H48" s="31">
        <f t="shared" si="1"/>
        <v>890745</v>
      </c>
      <c r="I48" s="31">
        <f t="shared" si="1"/>
        <v>1043949</v>
      </c>
      <c r="J48" s="31">
        <f t="shared" si="1"/>
        <v>2861904</v>
      </c>
      <c r="K48" s="31">
        <f t="shared" si="1"/>
        <v>1037567</v>
      </c>
      <c r="L48" s="31">
        <f t="shared" si="1"/>
        <v>1015387</v>
      </c>
      <c r="M48" s="31">
        <f t="shared" si="1"/>
        <v>1215035</v>
      </c>
      <c r="N48" s="31">
        <f t="shared" si="1"/>
        <v>3267989</v>
      </c>
      <c r="O48" s="31">
        <f t="shared" si="1"/>
        <v>1039226</v>
      </c>
      <c r="P48" s="31">
        <f t="shared" si="1"/>
        <v>1235222</v>
      </c>
      <c r="Q48" s="31">
        <f t="shared" si="1"/>
        <v>870081</v>
      </c>
      <c r="R48" s="31">
        <f t="shared" si="1"/>
        <v>3144529</v>
      </c>
      <c r="S48" s="31">
        <f t="shared" si="1"/>
        <v>942777</v>
      </c>
      <c r="T48" s="31">
        <f t="shared" si="1"/>
        <v>875775</v>
      </c>
      <c r="U48" s="31">
        <f t="shared" si="1"/>
        <v>1572647</v>
      </c>
      <c r="V48" s="31">
        <f t="shared" si="1"/>
        <v>3391199</v>
      </c>
      <c r="W48" s="31">
        <f t="shared" si="1"/>
        <v>12665621</v>
      </c>
      <c r="X48" s="31">
        <f t="shared" si="1"/>
        <v>18193078</v>
      </c>
      <c r="Y48" s="31">
        <f t="shared" si="1"/>
        <v>-5527457</v>
      </c>
      <c r="Z48" s="32">
        <f>+IF(X48&lt;&gt;0,+(Y48/X48)*100,0)</f>
        <v>-30.382198108533366</v>
      </c>
      <c r="AA48" s="29">
        <f>SUM(AA35:AA47)</f>
        <v>18193078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-28483347</v>
      </c>
      <c r="D49" s="39">
        <f t="shared" si="2"/>
        <v>0</v>
      </c>
      <c r="E49" s="40">
        <f t="shared" si="2"/>
        <v>15616953</v>
      </c>
      <c r="F49" s="41">
        <f t="shared" si="2"/>
        <v>8852415</v>
      </c>
      <c r="G49" s="41">
        <f t="shared" si="2"/>
        <v>-927210</v>
      </c>
      <c r="H49" s="41">
        <f t="shared" si="2"/>
        <v>-903452</v>
      </c>
      <c r="I49" s="41">
        <f t="shared" si="2"/>
        <v>1529341</v>
      </c>
      <c r="J49" s="41">
        <f t="shared" si="2"/>
        <v>-301321</v>
      </c>
      <c r="K49" s="41">
        <f t="shared" si="2"/>
        <v>-1061841</v>
      </c>
      <c r="L49" s="41">
        <f t="shared" si="2"/>
        <v>1533078</v>
      </c>
      <c r="M49" s="41">
        <f t="shared" si="2"/>
        <v>1930877</v>
      </c>
      <c r="N49" s="41">
        <f t="shared" si="2"/>
        <v>2402114</v>
      </c>
      <c r="O49" s="41">
        <f t="shared" si="2"/>
        <v>1379104</v>
      </c>
      <c r="P49" s="41">
        <f t="shared" si="2"/>
        <v>1160499</v>
      </c>
      <c r="Q49" s="41">
        <f t="shared" si="2"/>
        <v>1555203</v>
      </c>
      <c r="R49" s="41">
        <f t="shared" si="2"/>
        <v>4094806</v>
      </c>
      <c r="S49" s="41">
        <f t="shared" si="2"/>
        <v>1930457</v>
      </c>
      <c r="T49" s="41">
        <f t="shared" si="2"/>
        <v>1564023</v>
      </c>
      <c r="U49" s="41">
        <f t="shared" si="2"/>
        <v>969701</v>
      </c>
      <c r="V49" s="41">
        <f t="shared" si="2"/>
        <v>4464181</v>
      </c>
      <c r="W49" s="41">
        <f t="shared" si="2"/>
        <v>10659780</v>
      </c>
      <c r="X49" s="41">
        <f t="shared" si="2"/>
        <v>8852415</v>
      </c>
      <c r="Y49" s="41">
        <f t="shared" si="2"/>
        <v>1807365</v>
      </c>
      <c r="Z49" s="42">
        <f>+IF(X49&lt;&gt;0,+(Y49/X49)*100,0)</f>
        <v>20.416632071587244</v>
      </c>
      <c r="AA49" s="39">
        <f>+AA33-AA48</f>
        <v>8852415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-28483347</v>
      </c>
      <c r="D52" s="48">
        <f t="shared" si="3"/>
        <v>0</v>
      </c>
      <c r="E52" s="49">
        <f t="shared" si="3"/>
        <v>15616953</v>
      </c>
      <c r="F52" s="50">
        <f t="shared" si="3"/>
        <v>8852415</v>
      </c>
      <c r="G52" s="50">
        <f t="shared" si="3"/>
        <v>-927210</v>
      </c>
      <c r="H52" s="50">
        <f t="shared" si="3"/>
        <v>-903452</v>
      </c>
      <c r="I52" s="50">
        <f t="shared" si="3"/>
        <v>1529341</v>
      </c>
      <c r="J52" s="50">
        <f t="shared" si="3"/>
        <v>-301321</v>
      </c>
      <c r="K52" s="50">
        <f t="shared" si="3"/>
        <v>-1061841</v>
      </c>
      <c r="L52" s="50">
        <f t="shared" si="3"/>
        <v>1533078</v>
      </c>
      <c r="M52" s="50">
        <f t="shared" si="3"/>
        <v>1930877</v>
      </c>
      <c r="N52" s="50">
        <f t="shared" si="3"/>
        <v>2402114</v>
      </c>
      <c r="O52" s="50">
        <f t="shared" si="3"/>
        <v>1379104</v>
      </c>
      <c r="P52" s="50">
        <f t="shared" si="3"/>
        <v>1160499</v>
      </c>
      <c r="Q52" s="50">
        <f t="shared" si="3"/>
        <v>1555203</v>
      </c>
      <c r="R52" s="50">
        <f t="shared" si="3"/>
        <v>4094806</v>
      </c>
      <c r="S52" s="50">
        <f t="shared" si="3"/>
        <v>1930457</v>
      </c>
      <c r="T52" s="50">
        <f t="shared" si="3"/>
        <v>1564023</v>
      </c>
      <c r="U52" s="50">
        <f t="shared" si="3"/>
        <v>969701</v>
      </c>
      <c r="V52" s="50">
        <f t="shared" si="3"/>
        <v>4464181</v>
      </c>
      <c r="W52" s="50">
        <f t="shared" si="3"/>
        <v>10659780</v>
      </c>
      <c r="X52" s="50">
        <f t="shared" si="3"/>
        <v>8852415</v>
      </c>
      <c r="Y52" s="50">
        <f t="shared" si="3"/>
        <v>1807365</v>
      </c>
      <c r="Z52" s="51">
        <f>+IF(X52&lt;&gt;0,+(Y52/X52)*100,0)</f>
        <v>20.416632071587244</v>
      </c>
      <c r="AA52" s="48">
        <f>SUM(AA49:AA51)</f>
        <v>8852415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-28483347</v>
      </c>
      <c r="D54" s="54">
        <f>+D52-D53</f>
        <v>0</v>
      </c>
      <c r="E54" s="55">
        <f t="shared" si="4"/>
        <v>15616953</v>
      </c>
      <c r="F54" s="56">
        <f t="shared" si="4"/>
        <v>8852415</v>
      </c>
      <c r="G54" s="56">
        <f t="shared" si="4"/>
        <v>-927210</v>
      </c>
      <c r="H54" s="56">
        <f t="shared" si="4"/>
        <v>-903452</v>
      </c>
      <c r="I54" s="56">
        <f t="shared" si="4"/>
        <v>1529341</v>
      </c>
      <c r="J54" s="56">
        <f t="shared" si="4"/>
        <v>-301321</v>
      </c>
      <c r="K54" s="56">
        <f t="shared" si="4"/>
        <v>-1061841</v>
      </c>
      <c r="L54" s="56">
        <f t="shared" si="4"/>
        <v>1533078</v>
      </c>
      <c r="M54" s="56">
        <f t="shared" si="4"/>
        <v>1930877</v>
      </c>
      <c r="N54" s="56">
        <f t="shared" si="4"/>
        <v>2402114</v>
      </c>
      <c r="O54" s="56">
        <f t="shared" si="4"/>
        <v>1379104</v>
      </c>
      <c r="P54" s="56">
        <f t="shared" si="4"/>
        <v>1160499</v>
      </c>
      <c r="Q54" s="56">
        <f t="shared" si="4"/>
        <v>1555203</v>
      </c>
      <c r="R54" s="56">
        <f t="shared" si="4"/>
        <v>4094806</v>
      </c>
      <c r="S54" s="56">
        <f t="shared" si="4"/>
        <v>1930457</v>
      </c>
      <c r="T54" s="56">
        <f t="shared" si="4"/>
        <v>1564023</v>
      </c>
      <c r="U54" s="56">
        <f t="shared" si="4"/>
        <v>969701</v>
      </c>
      <c r="V54" s="56">
        <f t="shared" si="4"/>
        <v>4464181</v>
      </c>
      <c r="W54" s="56">
        <f t="shared" si="4"/>
        <v>10659780</v>
      </c>
      <c r="X54" s="56">
        <f t="shared" si="4"/>
        <v>8852415</v>
      </c>
      <c r="Y54" s="56">
        <f t="shared" si="4"/>
        <v>1807365</v>
      </c>
      <c r="Z54" s="57">
        <f>+IF(X54&lt;&gt;0,+(Y54/X54)*100,0)</f>
        <v>20.416632071587244</v>
      </c>
      <c r="AA54" s="54">
        <f>+AA52-AA53</f>
        <v>8852415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-28483347</v>
      </c>
      <c r="D57" s="48">
        <f>SUM(D54:D56)</f>
        <v>0</v>
      </c>
      <c r="E57" s="49">
        <f t="shared" si="5"/>
        <v>15616953</v>
      </c>
      <c r="F57" s="50">
        <f t="shared" si="5"/>
        <v>8852415</v>
      </c>
      <c r="G57" s="50">
        <f t="shared" si="5"/>
        <v>-927210</v>
      </c>
      <c r="H57" s="50">
        <f t="shared" si="5"/>
        <v>-903452</v>
      </c>
      <c r="I57" s="50">
        <f t="shared" si="5"/>
        <v>1529341</v>
      </c>
      <c r="J57" s="50">
        <f t="shared" si="5"/>
        <v>-301321</v>
      </c>
      <c r="K57" s="50">
        <f t="shared" si="5"/>
        <v>-1061841</v>
      </c>
      <c r="L57" s="50">
        <f t="shared" si="5"/>
        <v>1533078</v>
      </c>
      <c r="M57" s="50">
        <f t="shared" si="5"/>
        <v>1930877</v>
      </c>
      <c r="N57" s="50">
        <f t="shared" si="5"/>
        <v>2402114</v>
      </c>
      <c r="O57" s="50">
        <f t="shared" si="5"/>
        <v>1379104</v>
      </c>
      <c r="P57" s="50">
        <f t="shared" si="5"/>
        <v>1160499</v>
      </c>
      <c r="Q57" s="50">
        <f t="shared" si="5"/>
        <v>1555203</v>
      </c>
      <c r="R57" s="50">
        <f t="shared" si="5"/>
        <v>4094806</v>
      </c>
      <c r="S57" s="50">
        <f t="shared" si="5"/>
        <v>1930457</v>
      </c>
      <c r="T57" s="50">
        <f t="shared" si="5"/>
        <v>1564023</v>
      </c>
      <c r="U57" s="50">
        <f t="shared" si="5"/>
        <v>969701</v>
      </c>
      <c r="V57" s="50">
        <f t="shared" si="5"/>
        <v>4464181</v>
      </c>
      <c r="W57" s="50">
        <f t="shared" si="5"/>
        <v>10659780</v>
      </c>
      <c r="X57" s="50">
        <f t="shared" si="5"/>
        <v>8852415</v>
      </c>
      <c r="Y57" s="50">
        <f t="shared" si="5"/>
        <v>1807365</v>
      </c>
      <c r="Z57" s="51">
        <f>+IF(X57&lt;&gt;0,+(Y57/X57)*100,0)</f>
        <v>20.416632071587244</v>
      </c>
      <c r="AA57" s="48">
        <f>SUM(AA54:AA56)</f>
        <v>8852415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-28483347</v>
      </c>
      <c r="D60" s="65">
        <f>SUM(D57:D59)</f>
        <v>0</v>
      </c>
      <c r="E60" s="66">
        <f t="shared" si="6"/>
        <v>15616953</v>
      </c>
      <c r="F60" s="67">
        <f t="shared" si="6"/>
        <v>8852415</v>
      </c>
      <c r="G60" s="67">
        <f t="shared" si="6"/>
        <v>-927210</v>
      </c>
      <c r="H60" s="67">
        <f t="shared" si="6"/>
        <v>-903452</v>
      </c>
      <c r="I60" s="67">
        <f t="shared" si="6"/>
        <v>1529341</v>
      </c>
      <c r="J60" s="67">
        <f t="shared" si="6"/>
        <v>-301321</v>
      </c>
      <c r="K60" s="67">
        <f t="shared" si="6"/>
        <v>-1061841</v>
      </c>
      <c r="L60" s="67">
        <f t="shared" si="6"/>
        <v>1533078</v>
      </c>
      <c r="M60" s="67">
        <f t="shared" si="6"/>
        <v>1930877</v>
      </c>
      <c r="N60" s="67">
        <f t="shared" si="6"/>
        <v>2402114</v>
      </c>
      <c r="O60" s="67">
        <f t="shared" si="6"/>
        <v>1379104</v>
      </c>
      <c r="P60" s="67">
        <f t="shared" si="6"/>
        <v>1160499</v>
      </c>
      <c r="Q60" s="67">
        <f t="shared" si="6"/>
        <v>1555203</v>
      </c>
      <c r="R60" s="67">
        <f t="shared" si="6"/>
        <v>4094806</v>
      </c>
      <c r="S60" s="67">
        <f t="shared" si="6"/>
        <v>1930457</v>
      </c>
      <c r="T60" s="67">
        <f t="shared" si="6"/>
        <v>1564023</v>
      </c>
      <c r="U60" s="67">
        <f t="shared" si="6"/>
        <v>969701</v>
      </c>
      <c r="V60" s="67">
        <f t="shared" si="6"/>
        <v>4464181</v>
      </c>
      <c r="W60" s="67">
        <f t="shared" si="6"/>
        <v>10659780</v>
      </c>
      <c r="X60" s="67">
        <f t="shared" si="6"/>
        <v>8852415</v>
      </c>
      <c r="Y60" s="67">
        <f t="shared" si="6"/>
        <v>1807365</v>
      </c>
      <c r="Z60" s="68">
        <f>+IF(X60&lt;&gt;0,+(Y60/X60)*100,0)</f>
        <v>20.416632071587244</v>
      </c>
      <c r="AA60" s="65">
        <f>SUM(AA57:AA59)</f>
        <v>8852415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4460268</v>
      </c>
      <c r="D8" s="20">
        <v>4415328</v>
      </c>
      <c r="E8" s="21">
        <v>6890362</v>
      </c>
      <c r="F8" s="22">
        <v>6890362</v>
      </c>
      <c r="G8" s="22"/>
      <c r="H8" s="22">
        <v>407155</v>
      </c>
      <c r="I8" s="22">
        <v>455758</v>
      </c>
      <c r="J8" s="22">
        <v>862913</v>
      </c>
      <c r="K8" s="22">
        <v>433053</v>
      </c>
      <c r="L8" s="22">
        <v>440233</v>
      </c>
      <c r="M8" s="22">
        <v>440185</v>
      </c>
      <c r="N8" s="22">
        <v>1313471</v>
      </c>
      <c r="O8" s="22">
        <v>433497</v>
      </c>
      <c r="P8" s="22">
        <v>421559</v>
      </c>
      <c r="Q8" s="22">
        <v>409993</v>
      </c>
      <c r="R8" s="22">
        <v>1265049</v>
      </c>
      <c r="S8" s="22">
        <v>402803</v>
      </c>
      <c r="T8" s="22">
        <v>386939</v>
      </c>
      <c r="U8" s="22">
        <v>396998</v>
      </c>
      <c r="V8" s="22">
        <v>1186740</v>
      </c>
      <c r="W8" s="22">
        <v>4628173</v>
      </c>
      <c r="X8" s="22">
        <v>6890364</v>
      </c>
      <c r="Y8" s="22">
        <v>-2262191</v>
      </c>
      <c r="Z8" s="23">
        <v>-32.831226332890395</v>
      </c>
      <c r="AA8" s="20">
        <v>6890362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4460268</v>
      </c>
      <c r="D33" s="29">
        <f t="shared" ref="D33:Y33" si="0">SUM(D6:D32)</f>
        <v>4415328</v>
      </c>
      <c r="E33" s="30">
        <f t="shared" si="0"/>
        <v>6890362</v>
      </c>
      <c r="F33" s="31">
        <f t="shared" si="0"/>
        <v>6890362</v>
      </c>
      <c r="G33" s="31">
        <f t="shared" si="0"/>
        <v>0</v>
      </c>
      <c r="H33" s="31">
        <f t="shared" si="0"/>
        <v>407155</v>
      </c>
      <c r="I33" s="31">
        <f t="shared" si="0"/>
        <v>455758</v>
      </c>
      <c r="J33" s="31">
        <f t="shared" si="0"/>
        <v>862913</v>
      </c>
      <c r="K33" s="31">
        <f t="shared" si="0"/>
        <v>433053</v>
      </c>
      <c r="L33" s="31">
        <f t="shared" si="0"/>
        <v>440233</v>
      </c>
      <c r="M33" s="31">
        <f t="shared" si="0"/>
        <v>440185</v>
      </c>
      <c r="N33" s="31">
        <f t="shared" si="0"/>
        <v>1313471</v>
      </c>
      <c r="O33" s="31">
        <f t="shared" si="0"/>
        <v>433497</v>
      </c>
      <c r="P33" s="31">
        <f t="shared" si="0"/>
        <v>421559</v>
      </c>
      <c r="Q33" s="31">
        <f t="shared" si="0"/>
        <v>409993</v>
      </c>
      <c r="R33" s="31">
        <f t="shared" si="0"/>
        <v>1265049</v>
      </c>
      <c r="S33" s="31">
        <f t="shared" si="0"/>
        <v>402803</v>
      </c>
      <c r="T33" s="31">
        <f t="shared" si="0"/>
        <v>386939</v>
      </c>
      <c r="U33" s="31">
        <f t="shared" si="0"/>
        <v>396998</v>
      </c>
      <c r="V33" s="31">
        <f t="shared" si="0"/>
        <v>1186740</v>
      </c>
      <c r="W33" s="31">
        <f t="shared" si="0"/>
        <v>4628173</v>
      </c>
      <c r="X33" s="31">
        <f t="shared" si="0"/>
        <v>6890364</v>
      </c>
      <c r="Y33" s="31">
        <f t="shared" si="0"/>
        <v>-2262191</v>
      </c>
      <c r="Z33" s="32">
        <f>+IF(X33&lt;&gt;0,+(Y33/X33)*100,0)</f>
        <v>-32.831226332890395</v>
      </c>
      <c r="AA33" s="29">
        <f>SUM(AA6:AA32)</f>
        <v>6890362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5852395</v>
      </c>
      <c r="D35" s="20">
        <v>5120692</v>
      </c>
      <c r="E35" s="21">
        <v>2082575</v>
      </c>
      <c r="F35" s="22">
        <v>2109551</v>
      </c>
      <c r="G35" s="22"/>
      <c r="H35" s="22"/>
      <c r="I35" s="22">
        <v>622455</v>
      </c>
      <c r="J35" s="22">
        <v>622455</v>
      </c>
      <c r="K35" s="22">
        <v>685146</v>
      </c>
      <c r="L35" s="22">
        <v>309542</v>
      </c>
      <c r="M35" s="22"/>
      <c r="N35" s="22">
        <v>994688</v>
      </c>
      <c r="O35" s="22">
        <v>558470</v>
      </c>
      <c r="P35" s="22">
        <v>341048</v>
      </c>
      <c r="Q35" s="22">
        <v>460501</v>
      </c>
      <c r="R35" s="22">
        <v>1360019</v>
      </c>
      <c r="S35" s="22">
        <v>372928</v>
      </c>
      <c r="T35" s="22">
        <v>881483</v>
      </c>
      <c r="U35" s="22">
        <v>677890</v>
      </c>
      <c r="V35" s="22">
        <v>1932301</v>
      </c>
      <c r="W35" s="22">
        <v>4909463</v>
      </c>
      <c r="X35" s="22">
        <v>2109576</v>
      </c>
      <c r="Y35" s="22">
        <v>2799887</v>
      </c>
      <c r="Z35" s="23">
        <v>132.72273670159311</v>
      </c>
      <c r="AA35" s="20">
        <v>2109551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55396</v>
      </c>
      <c r="D38" s="20">
        <v>227917</v>
      </c>
      <c r="E38" s="21">
        <v>15961</v>
      </c>
      <c r="F38" s="22">
        <v>15961</v>
      </c>
      <c r="G38" s="22"/>
      <c r="H38" s="22"/>
      <c r="I38" s="22"/>
      <c r="J38" s="22"/>
      <c r="K38" s="22"/>
      <c r="L38" s="22">
        <v>10751</v>
      </c>
      <c r="M38" s="22"/>
      <c r="N38" s="22">
        <v>10751</v>
      </c>
      <c r="O38" s="22"/>
      <c r="P38" s="22"/>
      <c r="Q38" s="22">
        <v>968</v>
      </c>
      <c r="R38" s="22">
        <v>968</v>
      </c>
      <c r="S38" s="22">
        <v>59</v>
      </c>
      <c r="T38" s="22"/>
      <c r="U38" s="22">
        <v>760</v>
      </c>
      <c r="V38" s="22">
        <v>819</v>
      </c>
      <c r="W38" s="22">
        <v>12538</v>
      </c>
      <c r="X38" s="22">
        <v>15960</v>
      </c>
      <c r="Y38" s="22">
        <v>-3422</v>
      </c>
      <c r="Z38" s="23">
        <v>-21.441102756892231</v>
      </c>
      <c r="AA38" s="20">
        <v>15961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2300170</v>
      </c>
      <c r="F40" s="22">
        <v>2000170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2000172</v>
      </c>
      <c r="Y40" s="22">
        <v>-2000172</v>
      </c>
      <c r="Z40" s="23">
        <v>-100</v>
      </c>
      <c r="AA40" s="20">
        <v>2000170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29212</v>
      </c>
      <c r="D42" s="20">
        <v>487883</v>
      </c>
      <c r="E42" s="21">
        <v>150000</v>
      </c>
      <c r="F42" s="22">
        <v>450000</v>
      </c>
      <c r="G42" s="22"/>
      <c r="H42" s="22">
        <v>60000</v>
      </c>
      <c r="I42" s="22">
        <v>91</v>
      </c>
      <c r="J42" s="22">
        <v>60091</v>
      </c>
      <c r="K42" s="22">
        <v>104</v>
      </c>
      <c r="L42" s="22">
        <v>2931</v>
      </c>
      <c r="M42" s="22"/>
      <c r="N42" s="22">
        <v>3035</v>
      </c>
      <c r="O42" s="22"/>
      <c r="P42" s="22">
        <v>75800</v>
      </c>
      <c r="Q42" s="22">
        <v>131250</v>
      </c>
      <c r="R42" s="22">
        <v>207050</v>
      </c>
      <c r="S42" s="22"/>
      <c r="T42" s="22"/>
      <c r="U42" s="22"/>
      <c r="V42" s="22"/>
      <c r="W42" s="22">
        <v>270176</v>
      </c>
      <c r="X42" s="22">
        <v>450000</v>
      </c>
      <c r="Y42" s="22">
        <v>-179824</v>
      </c>
      <c r="Z42" s="23">
        <v>-39.960888888888888</v>
      </c>
      <c r="AA42" s="20">
        <v>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13368589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95734</v>
      </c>
      <c r="D45" s="20">
        <v>118817</v>
      </c>
      <c r="E45" s="21">
        <v>428146</v>
      </c>
      <c r="F45" s="22">
        <v>435456</v>
      </c>
      <c r="G45" s="22"/>
      <c r="H45" s="22"/>
      <c r="I45" s="22">
        <v>2123</v>
      </c>
      <c r="J45" s="22">
        <v>2123</v>
      </c>
      <c r="K45" s="22">
        <v>1422</v>
      </c>
      <c r="L45" s="22">
        <v>1561</v>
      </c>
      <c r="M45" s="22">
        <v>22634</v>
      </c>
      <c r="N45" s="22">
        <v>25617</v>
      </c>
      <c r="O45" s="22">
        <v>2371</v>
      </c>
      <c r="P45" s="22">
        <v>15258</v>
      </c>
      <c r="Q45" s="22">
        <v>5239</v>
      </c>
      <c r="R45" s="22">
        <v>22868</v>
      </c>
      <c r="S45" s="22">
        <v>55613</v>
      </c>
      <c r="T45" s="22">
        <v>22620</v>
      </c>
      <c r="U45" s="22">
        <v>26751</v>
      </c>
      <c r="V45" s="22">
        <v>104984</v>
      </c>
      <c r="W45" s="22">
        <v>155592</v>
      </c>
      <c r="X45" s="22">
        <v>435456</v>
      </c>
      <c r="Y45" s="22">
        <v>-279864</v>
      </c>
      <c r="Z45" s="23">
        <v>-64.269179894179899</v>
      </c>
      <c r="AA45" s="20">
        <v>435456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19401326</v>
      </c>
      <c r="D48" s="29">
        <f t="shared" ref="D48:Y48" si="1">SUM(D35:D47)</f>
        <v>5955309</v>
      </c>
      <c r="E48" s="30">
        <f t="shared" si="1"/>
        <v>4976852</v>
      </c>
      <c r="F48" s="31">
        <f t="shared" si="1"/>
        <v>5011138</v>
      </c>
      <c r="G48" s="31">
        <f t="shared" si="1"/>
        <v>0</v>
      </c>
      <c r="H48" s="31">
        <f t="shared" si="1"/>
        <v>60000</v>
      </c>
      <c r="I48" s="31">
        <f t="shared" si="1"/>
        <v>624669</v>
      </c>
      <c r="J48" s="31">
        <f t="shared" si="1"/>
        <v>684669</v>
      </c>
      <c r="K48" s="31">
        <f t="shared" si="1"/>
        <v>686672</v>
      </c>
      <c r="L48" s="31">
        <f t="shared" si="1"/>
        <v>324785</v>
      </c>
      <c r="M48" s="31">
        <f t="shared" si="1"/>
        <v>22634</v>
      </c>
      <c r="N48" s="31">
        <f t="shared" si="1"/>
        <v>1034091</v>
      </c>
      <c r="O48" s="31">
        <f t="shared" si="1"/>
        <v>560841</v>
      </c>
      <c r="P48" s="31">
        <f t="shared" si="1"/>
        <v>432106</v>
      </c>
      <c r="Q48" s="31">
        <f t="shared" si="1"/>
        <v>597958</v>
      </c>
      <c r="R48" s="31">
        <f t="shared" si="1"/>
        <v>1590905</v>
      </c>
      <c r="S48" s="31">
        <f t="shared" si="1"/>
        <v>428600</v>
      </c>
      <c r="T48" s="31">
        <f t="shared" si="1"/>
        <v>904103</v>
      </c>
      <c r="U48" s="31">
        <f t="shared" si="1"/>
        <v>705401</v>
      </c>
      <c r="V48" s="31">
        <f t="shared" si="1"/>
        <v>2038104</v>
      </c>
      <c r="W48" s="31">
        <f t="shared" si="1"/>
        <v>5347769</v>
      </c>
      <c r="X48" s="31">
        <f t="shared" si="1"/>
        <v>5011164</v>
      </c>
      <c r="Y48" s="31">
        <f t="shared" si="1"/>
        <v>336605</v>
      </c>
      <c r="Z48" s="32">
        <f>+IF(X48&lt;&gt;0,+(Y48/X48)*100,0)</f>
        <v>6.7171020545326394</v>
      </c>
      <c r="AA48" s="29">
        <f>SUM(AA35:AA47)</f>
        <v>5011138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-14941058</v>
      </c>
      <c r="D49" s="39">
        <f t="shared" si="2"/>
        <v>-1539981</v>
      </c>
      <c r="E49" s="40">
        <f t="shared" si="2"/>
        <v>1913510</v>
      </c>
      <c r="F49" s="41">
        <f t="shared" si="2"/>
        <v>1879224</v>
      </c>
      <c r="G49" s="41">
        <f t="shared" si="2"/>
        <v>0</v>
      </c>
      <c r="H49" s="41">
        <f t="shared" si="2"/>
        <v>347155</v>
      </c>
      <c r="I49" s="41">
        <f t="shared" si="2"/>
        <v>-168911</v>
      </c>
      <c r="J49" s="41">
        <f t="shared" si="2"/>
        <v>178244</v>
      </c>
      <c r="K49" s="41">
        <f t="shared" si="2"/>
        <v>-253619</v>
      </c>
      <c r="L49" s="41">
        <f t="shared" si="2"/>
        <v>115448</v>
      </c>
      <c r="M49" s="41">
        <f t="shared" si="2"/>
        <v>417551</v>
      </c>
      <c r="N49" s="41">
        <f t="shared" si="2"/>
        <v>279380</v>
      </c>
      <c r="O49" s="41">
        <f t="shared" si="2"/>
        <v>-127344</v>
      </c>
      <c r="P49" s="41">
        <f t="shared" si="2"/>
        <v>-10547</v>
      </c>
      <c r="Q49" s="41">
        <f t="shared" si="2"/>
        <v>-187965</v>
      </c>
      <c r="R49" s="41">
        <f t="shared" si="2"/>
        <v>-325856</v>
      </c>
      <c r="S49" s="41">
        <f t="shared" si="2"/>
        <v>-25797</v>
      </c>
      <c r="T49" s="41">
        <f t="shared" si="2"/>
        <v>-517164</v>
      </c>
      <c r="U49" s="41">
        <f t="shared" si="2"/>
        <v>-308403</v>
      </c>
      <c r="V49" s="41">
        <f t="shared" si="2"/>
        <v>-851364</v>
      </c>
      <c r="W49" s="41">
        <f t="shared" si="2"/>
        <v>-719596</v>
      </c>
      <c r="X49" s="41">
        <f t="shared" si="2"/>
        <v>1879200</v>
      </c>
      <c r="Y49" s="41">
        <f t="shared" si="2"/>
        <v>-2598796</v>
      </c>
      <c r="Z49" s="42">
        <f>+IF(X49&lt;&gt;0,+(Y49/X49)*100,0)</f>
        <v>-138.2926777352065</v>
      </c>
      <c r="AA49" s="39">
        <f>+AA33-AA48</f>
        <v>1879224</v>
      </c>
    </row>
    <row r="50" spans="1:27" x14ac:dyDescent="0.25">
      <c r="A50" s="43" t="s">
        <v>75</v>
      </c>
      <c r="B50" s="15" t="s">
        <v>32</v>
      </c>
      <c r="C50" s="20">
        <v>55125842</v>
      </c>
      <c r="D50" s="20">
        <v>21786873</v>
      </c>
      <c r="E50" s="21">
        <v>8610000</v>
      </c>
      <c r="F50" s="22">
        <v>17510000</v>
      </c>
      <c r="G50" s="22"/>
      <c r="H50" s="22"/>
      <c r="I50" s="22">
        <v>2454482</v>
      </c>
      <c r="J50" s="22">
        <v>2454482</v>
      </c>
      <c r="K50" s="22">
        <v>1867051</v>
      </c>
      <c r="L50" s="22"/>
      <c r="M50" s="22">
        <v>4074873</v>
      </c>
      <c r="N50" s="22">
        <v>5941924</v>
      </c>
      <c r="O50" s="22">
        <v>4000893</v>
      </c>
      <c r="P50" s="22">
        <v>2597821</v>
      </c>
      <c r="Q50" s="22"/>
      <c r="R50" s="22">
        <v>6598714</v>
      </c>
      <c r="S50" s="22">
        <v>4381817</v>
      </c>
      <c r="T50" s="22"/>
      <c r="U50" s="22"/>
      <c r="V50" s="22">
        <v>4381817</v>
      </c>
      <c r="W50" s="22">
        <v>19376937</v>
      </c>
      <c r="X50" s="22">
        <v>17510004</v>
      </c>
      <c r="Y50" s="22">
        <v>1866933</v>
      </c>
      <c r="Z50" s="23">
        <v>10.662093509516046</v>
      </c>
      <c r="AA50" s="20">
        <v>17510000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40184784</v>
      </c>
      <c r="D52" s="48">
        <f t="shared" si="3"/>
        <v>20246892</v>
      </c>
      <c r="E52" s="49">
        <f t="shared" si="3"/>
        <v>10523510</v>
      </c>
      <c r="F52" s="50">
        <f t="shared" si="3"/>
        <v>19389224</v>
      </c>
      <c r="G52" s="50">
        <f t="shared" si="3"/>
        <v>0</v>
      </c>
      <c r="H52" s="50">
        <f t="shared" si="3"/>
        <v>347155</v>
      </c>
      <c r="I52" s="50">
        <f t="shared" si="3"/>
        <v>2285571</v>
      </c>
      <c r="J52" s="50">
        <f t="shared" si="3"/>
        <v>2632726</v>
      </c>
      <c r="K52" s="50">
        <f t="shared" si="3"/>
        <v>1613432</v>
      </c>
      <c r="L52" s="50">
        <f t="shared" si="3"/>
        <v>115448</v>
      </c>
      <c r="M52" s="50">
        <f t="shared" si="3"/>
        <v>4492424</v>
      </c>
      <c r="N52" s="50">
        <f t="shared" si="3"/>
        <v>6221304</v>
      </c>
      <c r="O52" s="50">
        <f t="shared" si="3"/>
        <v>3873549</v>
      </c>
      <c r="P52" s="50">
        <f t="shared" si="3"/>
        <v>2587274</v>
      </c>
      <c r="Q52" s="50">
        <f t="shared" si="3"/>
        <v>-187965</v>
      </c>
      <c r="R52" s="50">
        <f t="shared" si="3"/>
        <v>6272858</v>
      </c>
      <c r="S52" s="50">
        <f t="shared" si="3"/>
        <v>4356020</v>
      </c>
      <c r="T52" s="50">
        <f t="shared" si="3"/>
        <v>-517164</v>
      </c>
      <c r="U52" s="50">
        <f t="shared" si="3"/>
        <v>-308403</v>
      </c>
      <c r="V52" s="50">
        <f t="shared" si="3"/>
        <v>3530453</v>
      </c>
      <c r="W52" s="50">
        <f t="shared" si="3"/>
        <v>18657341</v>
      </c>
      <c r="X52" s="50">
        <f t="shared" si="3"/>
        <v>19389204</v>
      </c>
      <c r="Y52" s="50">
        <f t="shared" si="3"/>
        <v>-731863</v>
      </c>
      <c r="Z52" s="51">
        <f>+IF(X52&lt;&gt;0,+(Y52/X52)*100,0)</f>
        <v>-3.7745902307283994</v>
      </c>
      <c r="AA52" s="48">
        <f>SUM(AA49:AA51)</f>
        <v>19389224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40184784</v>
      </c>
      <c r="D54" s="54">
        <f>+D52-D53</f>
        <v>20246892</v>
      </c>
      <c r="E54" s="55">
        <f t="shared" si="4"/>
        <v>10523510</v>
      </c>
      <c r="F54" s="56">
        <f t="shared" si="4"/>
        <v>19389224</v>
      </c>
      <c r="G54" s="56">
        <f t="shared" si="4"/>
        <v>0</v>
      </c>
      <c r="H54" s="56">
        <f t="shared" si="4"/>
        <v>347155</v>
      </c>
      <c r="I54" s="56">
        <f t="shared" si="4"/>
        <v>2285571</v>
      </c>
      <c r="J54" s="56">
        <f t="shared" si="4"/>
        <v>2632726</v>
      </c>
      <c r="K54" s="56">
        <f t="shared" si="4"/>
        <v>1613432</v>
      </c>
      <c r="L54" s="56">
        <f t="shared" si="4"/>
        <v>115448</v>
      </c>
      <c r="M54" s="56">
        <f t="shared" si="4"/>
        <v>4492424</v>
      </c>
      <c r="N54" s="56">
        <f t="shared" si="4"/>
        <v>6221304</v>
      </c>
      <c r="O54" s="56">
        <f t="shared" si="4"/>
        <v>3873549</v>
      </c>
      <c r="P54" s="56">
        <f t="shared" si="4"/>
        <v>2587274</v>
      </c>
      <c r="Q54" s="56">
        <f t="shared" si="4"/>
        <v>-187965</v>
      </c>
      <c r="R54" s="56">
        <f t="shared" si="4"/>
        <v>6272858</v>
      </c>
      <c r="S54" s="56">
        <f t="shared" si="4"/>
        <v>4356020</v>
      </c>
      <c r="T54" s="56">
        <f t="shared" si="4"/>
        <v>-517164</v>
      </c>
      <c r="U54" s="56">
        <f t="shared" si="4"/>
        <v>-308403</v>
      </c>
      <c r="V54" s="56">
        <f t="shared" si="4"/>
        <v>3530453</v>
      </c>
      <c r="W54" s="56">
        <f t="shared" si="4"/>
        <v>18657341</v>
      </c>
      <c r="X54" s="56">
        <f t="shared" si="4"/>
        <v>19389204</v>
      </c>
      <c r="Y54" s="56">
        <f t="shared" si="4"/>
        <v>-731863</v>
      </c>
      <c r="Z54" s="57">
        <f>+IF(X54&lt;&gt;0,+(Y54/X54)*100,0)</f>
        <v>-3.7745902307283994</v>
      </c>
      <c r="AA54" s="54">
        <f>+AA52-AA53</f>
        <v>19389224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40184784</v>
      </c>
      <c r="D57" s="48">
        <f>SUM(D54:D56)</f>
        <v>20246892</v>
      </c>
      <c r="E57" s="49">
        <f t="shared" si="5"/>
        <v>10523510</v>
      </c>
      <c r="F57" s="50">
        <f t="shared" si="5"/>
        <v>19389224</v>
      </c>
      <c r="G57" s="50">
        <f t="shared" si="5"/>
        <v>0</v>
      </c>
      <c r="H57" s="50">
        <f t="shared" si="5"/>
        <v>347155</v>
      </c>
      <c r="I57" s="50">
        <f t="shared" si="5"/>
        <v>2285571</v>
      </c>
      <c r="J57" s="50">
        <f t="shared" si="5"/>
        <v>2632726</v>
      </c>
      <c r="K57" s="50">
        <f t="shared" si="5"/>
        <v>1613432</v>
      </c>
      <c r="L57" s="50">
        <f t="shared" si="5"/>
        <v>115448</v>
      </c>
      <c r="M57" s="50">
        <f t="shared" si="5"/>
        <v>4492424</v>
      </c>
      <c r="N57" s="50">
        <f t="shared" si="5"/>
        <v>6221304</v>
      </c>
      <c r="O57" s="50">
        <f t="shared" si="5"/>
        <v>3873549</v>
      </c>
      <c r="P57" s="50">
        <f t="shared" si="5"/>
        <v>2587274</v>
      </c>
      <c r="Q57" s="50">
        <f t="shared" si="5"/>
        <v>-187965</v>
      </c>
      <c r="R57" s="50">
        <f t="shared" si="5"/>
        <v>6272858</v>
      </c>
      <c r="S57" s="50">
        <f t="shared" si="5"/>
        <v>4356020</v>
      </c>
      <c r="T57" s="50">
        <f t="shared" si="5"/>
        <v>-517164</v>
      </c>
      <c r="U57" s="50">
        <f t="shared" si="5"/>
        <v>-308403</v>
      </c>
      <c r="V57" s="50">
        <f t="shared" si="5"/>
        <v>3530453</v>
      </c>
      <c r="W57" s="50">
        <f t="shared" si="5"/>
        <v>18657341</v>
      </c>
      <c r="X57" s="50">
        <f t="shared" si="5"/>
        <v>19389204</v>
      </c>
      <c r="Y57" s="50">
        <f t="shared" si="5"/>
        <v>-731863</v>
      </c>
      <c r="Z57" s="51">
        <f>+IF(X57&lt;&gt;0,+(Y57/X57)*100,0)</f>
        <v>-3.7745902307283994</v>
      </c>
      <c r="AA57" s="48">
        <f>SUM(AA54:AA56)</f>
        <v>19389224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40184784</v>
      </c>
      <c r="D60" s="65">
        <f>SUM(D57:D59)</f>
        <v>20246892</v>
      </c>
      <c r="E60" s="66">
        <f t="shared" si="6"/>
        <v>10523510</v>
      </c>
      <c r="F60" s="67">
        <f t="shared" si="6"/>
        <v>19389224</v>
      </c>
      <c r="G60" s="67">
        <f t="shared" si="6"/>
        <v>0</v>
      </c>
      <c r="H60" s="67">
        <f t="shared" si="6"/>
        <v>347155</v>
      </c>
      <c r="I60" s="67">
        <f t="shared" si="6"/>
        <v>2285571</v>
      </c>
      <c r="J60" s="67">
        <f t="shared" si="6"/>
        <v>2632726</v>
      </c>
      <c r="K60" s="67">
        <f t="shared" si="6"/>
        <v>1613432</v>
      </c>
      <c r="L60" s="67">
        <f t="shared" si="6"/>
        <v>115448</v>
      </c>
      <c r="M60" s="67">
        <f t="shared" si="6"/>
        <v>4492424</v>
      </c>
      <c r="N60" s="67">
        <f t="shared" si="6"/>
        <v>6221304</v>
      </c>
      <c r="O60" s="67">
        <f t="shared" si="6"/>
        <v>3873549</v>
      </c>
      <c r="P60" s="67">
        <f t="shared" si="6"/>
        <v>2587274</v>
      </c>
      <c r="Q60" s="67">
        <f t="shared" si="6"/>
        <v>-187965</v>
      </c>
      <c r="R60" s="67">
        <f t="shared" si="6"/>
        <v>6272858</v>
      </c>
      <c r="S60" s="67">
        <f t="shared" si="6"/>
        <v>4356020</v>
      </c>
      <c r="T60" s="67">
        <f t="shared" si="6"/>
        <v>-517164</v>
      </c>
      <c r="U60" s="67">
        <f t="shared" si="6"/>
        <v>-308403</v>
      </c>
      <c r="V60" s="67">
        <f t="shared" si="6"/>
        <v>3530453</v>
      </c>
      <c r="W60" s="67">
        <f t="shared" si="6"/>
        <v>18657341</v>
      </c>
      <c r="X60" s="67">
        <f t="shared" si="6"/>
        <v>19389204</v>
      </c>
      <c r="Y60" s="67">
        <f t="shared" si="6"/>
        <v>-731863</v>
      </c>
      <c r="Z60" s="68">
        <f>+IF(X60&lt;&gt;0,+(Y60/X60)*100,0)</f>
        <v>-3.7745902307283994</v>
      </c>
      <c r="AA60" s="65">
        <f>SUM(AA57:AA59)</f>
        <v>19389224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>
        <v>-366263</v>
      </c>
      <c r="L6" s="22">
        <v>-357363</v>
      </c>
      <c r="M6" s="22">
        <v>-254633</v>
      </c>
      <c r="N6" s="22">
        <v>-978259</v>
      </c>
      <c r="O6" s="22">
        <v>-70560</v>
      </c>
      <c r="P6" s="22">
        <v>2064500</v>
      </c>
      <c r="Q6" s="22">
        <v>-15846</v>
      </c>
      <c r="R6" s="22">
        <v>1978094</v>
      </c>
      <c r="S6" s="22">
        <v>-11351</v>
      </c>
      <c r="T6" s="22"/>
      <c r="U6" s="22"/>
      <c r="V6" s="22">
        <v>-11351</v>
      </c>
      <c r="W6" s="22">
        <v>-39426</v>
      </c>
      <c r="X6" s="22"/>
      <c r="Y6" s="22">
        <v>-39426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52739719</v>
      </c>
      <c r="D8" s="20"/>
      <c r="E8" s="21">
        <v>55350650</v>
      </c>
      <c r="F8" s="22">
        <v>55350650</v>
      </c>
      <c r="G8" s="22">
        <v>4740693</v>
      </c>
      <c r="H8" s="22">
        <v>4908992</v>
      </c>
      <c r="I8" s="22">
        <v>4920060</v>
      </c>
      <c r="J8" s="22">
        <v>14569745</v>
      </c>
      <c r="K8" s="22">
        <v>4839453</v>
      </c>
      <c r="L8" s="22">
        <v>4853570</v>
      </c>
      <c r="M8" s="22">
        <v>4745053</v>
      </c>
      <c r="N8" s="22">
        <v>14438076</v>
      </c>
      <c r="O8" s="22">
        <v>4742152</v>
      </c>
      <c r="P8" s="22">
        <v>4772640</v>
      </c>
      <c r="Q8" s="22">
        <v>4772081</v>
      </c>
      <c r="R8" s="22">
        <v>14286873</v>
      </c>
      <c r="S8" s="22">
        <v>4758558</v>
      </c>
      <c r="T8" s="22">
        <v>4656657</v>
      </c>
      <c r="U8" s="22">
        <v>4718909</v>
      </c>
      <c r="V8" s="22">
        <v>14134124</v>
      </c>
      <c r="W8" s="22">
        <v>57428818</v>
      </c>
      <c r="X8" s="22">
        <v>55350650</v>
      </c>
      <c r="Y8" s="22">
        <v>2078168</v>
      </c>
      <c r="Z8" s="23">
        <v>3.7545503079006295</v>
      </c>
      <c r="AA8" s="20">
        <v>55350650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172557</v>
      </c>
      <c r="D26" s="20"/>
      <c r="E26" s="21">
        <v>652174</v>
      </c>
      <c r="F26" s="22">
        <v>652174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652174</v>
      </c>
      <c r="Y26" s="22">
        <v>-652174</v>
      </c>
      <c r="Z26" s="23">
        <v>-100</v>
      </c>
      <c r="AA26" s="20">
        <v>652174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1250179</v>
      </c>
      <c r="D29" s="20"/>
      <c r="E29" s="21"/>
      <c r="F29" s="22"/>
      <c r="G29" s="22">
        <v>110010</v>
      </c>
      <c r="H29" s="22">
        <v>121930</v>
      </c>
      <c r="I29" s="22">
        <v>115481</v>
      </c>
      <c r="J29" s="22">
        <v>347421</v>
      </c>
      <c r="K29" s="22">
        <v>105321</v>
      </c>
      <c r="L29" s="22">
        <v>108447</v>
      </c>
      <c r="M29" s="22">
        <v>101608</v>
      </c>
      <c r="N29" s="22">
        <v>315376</v>
      </c>
      <c r="O29" s="22">
        <v>110010</v>
      </c>
      <c r="P29" s="22">
        <v>103953</v>
      </c>
      <c r="Q29" s="22">
        <v>106102</v>
      </c>
      <c r="R29" s="22">
        <v>320065</v>
      </c>
      <c r="S29" s="22">
        <v>105907</v>
      </c>
      <c r="T29" s="22">
        <v>104734</v>
      </c>
      <c r="U29" s="22">
        <v>79699</v>
      </c>
      <c r="V29" s="22">
        <v>290340</v>
      </c>
      <c r="W29" s="22">
        <v>1273202</v>
      </c>
      <c r="X29" s="22"/>
      <c r="Y29" s="22">
        <v>1273202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54162455</v>
      </c>
      <c r="D33" s="29">
        <f t="shared" ref="D33:Y33" si="0">SUM(D6:D32)</f>
        <v>0</v>
      </c>
      <c r="E33" s="30">
        <f t="shared" si="0"/>
        <v>56002824</v>
      </c>
      <c r="F33" s="31">
        <f t="shared" si="0"/>
        <v>56002824</v>
      </c>
      <c r="G33" s="31">
        <f t="shared" si="0"/>
        <v>4466308</v>
      </c>
      <c r="H33" s="31">
        <f t="shared" si="0"/>
        <v>4670795</v>
      </c>
      <c r="I33" s="31">
        <f t="shared" si="0"/>
        <v>4752153</v>
      </c>
      <c r="J33" s="31">
        <f t="shared" si="0"/>
        <v>13889256</v>
      </c>
      <c r="K33" s="31">
        <f t="shared" si="0"/>
        <v>4578511</v>
      </c>
      <c r="L33" s="31">
        <f t="shared" si="0"/>
        <v>4604654</v>
      </c>
      <c r="M33" s="31">
        <f t="shared" si="0"/>
        <v>4592028</v>
      </c>
      <c r="N33" s="31">
        <f t="shared" si="0"/>
        <v>13775193</v>
      </c>
      <c r="O33" s="31">
        <f t="shared" si="0"/>
        <v>4781602</v>
      </c>
      <c r="P33" s="31">
        <f t="shared" si="0"/>
        <v>6941093</v>
      </c>
      <c r="Q33" s="31">
        <f t="shared" si="0"/>
        <v>4862337</v>
      </c>
      <c r="R33" s="31">
        <f t="shared" si="0"/>
        <v>16585032</v>
      </c>
      <c r="S33" s="31">
        <f t="shared" si="0"/>
        <v>4853114</v>
      </c>
      <c r="T33" s="31">
        <f t="shared" si="0"/>
        <v>4761391</v>
      </c>
      <c r="U33" s="31">
        <f t="shared" si="0"/>
        <v>4798608</v>
      </c>
      <c r="V33" s="31">
        <f t="shared" si="0"/>
        <v>14413113</v>
      </c>
      <c r="W33" s="31">
        <f t="shared" si="0"/>
        <v>58662594</v>
      </c>
      <c r="X33" s="31">
        <f t="shared" si="0"/>
        <v>56002824</v>
      </c>
      <c r="Y33" s="31">
        <f t="shared" si="0"/>
        <v>2659770</v>
      </c>
      <c r="Z33" s="32">
        <f>+IF(X33&lt;&gt;0,+(Y33/X33)*100,0)</f>
        <v>4.7493497827895244</v>
      </c>
      <c r="AA33" s="29">
        <f>SUM(AA6:AA32)</f>
        <v>56002824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26446266</v>
      </c>
      <c r="D35" s="20"/>
      <c r="E35" s="21">
        <v>28277820</v>
      </c>
      <c r="F35" s="22">
        <v>28277820</v>
      </c>
      <c r="G35" s="22">
        <v>1971042</v>
      </c>
      <c r="H35" s="22">
        <v>2098280</v>
      </c>
      <c r="I35" s="22">
        <v>2288091</v>
      </c>
      <c r="J35" s="22">
        <v>6357413</v>
      </c>
      <c r="K35" s="22">
        <v>1876272</v>
      </c>
      <c r="L35" s="22">
        <v>2087464</v>
      </c>
      <c r="M35" s="22">
        <v>2142948</v>
      </c>
      <c r="N35" s="22">
        <v>6106684</v>
      </c>
      <c r="O35" s="22">
        <v>2092536</v>
      </c>
      <c r="P35" s="22">
        <v>2250657</v>
      </c>
      <c r="Q35" s="22">
        <v>2237678</v>
      </c>
      <c r="R35" s="22">
        <v>6580871</v>
      </c>
      <c r="S35" s="22">
        <v>2046694</v>
      </c>
      <c r="T35" s="22">
        <v>2145274</v>
      </c>
      <c r="U35" s="22">
        <v>2269815</v>
      </c>
      <c r="V35" s="22">
        <v>6461783</v>
      </c>
      <c r="W35" s="22">
        <v>25506751</v>
      </c>
      <c r="X35" s="22">
        <v>28277820</v>
      </c>
      <c r="Y35" s="22">
        <v>-2771069</v>
      </c>
      <c r="Z35" s="23">
        <v>-9.7994435214595743</v>
      </c>
      <c r="AA35" s="20">
        <v>28277820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855834</v>
      </c>
      <c r="D38" s="20"/>
      <c r="E38" s="21">
        <v>1196000</v>
      </c>
      <c r="F38" s="22">
        <v>1696000</v>
      </c>
      <c r="G38" s="22">
        <v>159412</v>
      </c>
      <c r="H38" s="22">
        <v>154908</v>
      </c>
      <c r="I38" s="22">
        <v>267626</v>
      </c>
      <c r="J38" s="22">
        <v>581946</v>
      </c>
      <c r="K38" s="22">
        <v>22512</v>
      </c>
      <c r="L38" s="22">
        <v>149716</v>
      </c>
      <c r="M38" s="22">
        <v>29625</v>
      </c>
      <c r="N38" s="22">
        <v>201853</v>
      </c>
      <c r="O38" s="22">
        <v>42224</v>
      </c>
      <c r="P38" s="22">
        <v>92426</v>
      </c>
      <c r="Q38" s="22">
        <v>36235</v>
      </c>
      <c r="R38" s="22">
        <v>170885</v>
      </c>
      <c r="S38" s="22">
        <v>246194</v>
      </c>
      <c r="T38" s="22">
        <v>269375</v>
      </c>
      <c r="U38" s="22">
        <v>23286</v>
      </c>
      <c r="V38" s="22">
        <v>538855</v>
      </c>
      <c r="W38" s="22">
        <v>1493539</v>
      </c>
      <c r="X38" s="22">
        <v>1696000</v>
      </c>
      <c r="Y38" s="22">
        <v>-202461</v>
      </c>
      <c r="Z38" s="23">
        <v>-11.937558962264152</v>
      </c>
      <c r="AA38" s="20">
        <v>1696000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7541286</v>
      </c>
      <c r="D40" s="20"/>
      <c r="E40" s="21">
        <v>7615051</v>
      </c>
      <c r="F40" s="22">
        <v>7615051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7615051</v>
      </c>
      <c r="Y40" s="22">
        <v>-7615051</v>
      </c>
      <c r="Z40" s="23">
        <v>-100</v>
      </c>
      <c r="AA40" s="20">
        <v>7615051</v>
      </c>
    </row>
    <row r="41" spans="1:27" x14ac:dyDescent="0.25">
      <c r="A41" s="19" t="s">
        <v>40</v>
      </c>
      <c r="B41" s="15" t="s">
        <v>32</v>
      </c>
      <c r="C41" s="20">
        <v>281234</v>
      </c>
      <c r="D41" s="20"/>
      <c r="E41" s="21">
        <v>190307</v>
      </c>
      <c r="F41" s="22">
        <v>190307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190307</v>
      </c>
      <c r="Y41" s="22">
        <v>-190307</v>
      </c>
      <c r="Z41" s="23">
        <v>-100</v>
      </c>
      <c r="AA41" s="20">
        <v>190307</v>
      </c>
    </row>
    <row r="42" spans="1:27" x14ac:dyDescent="0.25">
      <c r="A42" s="19" t="s">
        <v>67</v>
      </c>
      <c r="B42" s="15" t="s">
        <v>32</v>
      </c>
      <c r="C42" s="20">
        <v>1079817</v>
      </c>
      <c r="D42" s="20"/>
      <c r="E42" s="21">
        <v>1720000</v>
      </c>
      <c r="F42" s="22">
        <v>2220000</v>
      </c>
      <c r="G42" s="22">
        <v>23793</v>
      </c>
      <c r="H42" s="22">
        <v>1781</v>
      </c>
      <c r="I42" s="22"/>
      <c r="J42" s="22">
        <v>25574</v>
      </c>
      <c r="K42" s="22">
        <v>50421</v>
      </c>
      <c r="L42" s="22">
        <v>17997</v>
      </c>
      <c r="M42" s="22">
        <v>55301</v>
      </c>
      <c r="N42" s="22">
        <v>123719</v>
      </c>
      <c r="O42" s="22">
        <v>143406</v>
      </c>
      <c r="P42" s="22">
        <v>232087</v>
      </c>
      <c r="Q42" s="22">
        <v>459026</v>
      </c>
      <c r="R42" s="22">
        <v>834519</v>
      </c>
      <c r="S42" s="22">
        <v>298145</v>
      </c>
      <c r="T42" s="22">
        <v>186702</v>
      </c>
      <c r="U42" s="22">
        <v>-1118</v>
      </c>
      <c r="V42" s="22">
        <v>483729</v>
      </c>
      <c r="W42" s="22">
        <v>1467541</v>
      </c>
      <c r="X42" s="22">
        <v>2220000</v>
      </c>
      <c r="Y42" s="22">
        <v>-752459</v>
      </c>
      <c r="Z42" s="23">
        <v>-33.894549549549552</v>
      </c>
      <c r="AA42" s="20">
        <v>2220000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626589</v>
      </c>
      <c r="D45" s="20"/>
      <c r="E45" s="21">
        <v>1306551</v>
      </c>
      <c r="F45" s="22">
        <v>1306551</v>
      </c>
      <c r="G45" s="22">
        <v>17987</v>
      </c>
      <c r="H45" s="22">
        <v>159476</v>
      </c>
      <c r="I45" s="22">
        <v>77748</v>
      </c>
      <c r="J45" s="22">
        <v>255211</v>
      </c>
      <c r="K45" s="22">
        <v>59515</v>
      </c>
      <c r="L45" s="22">
        <v>42642</v>
      </c>
      <c r="M45" s="22">
        <v>20969</v>
      </c>
      <c r="N45" s="22">
        <v>123126</v>
      </c>
      <c r="O45" s="22">
        <v>21934</v>
      </c>
      <c r="P45" s="22">
        <v>21856</v>
      </c>
      <c r="Q45" s="22">
        <v>25809</v>
      </c>
      <c r="R45" s="22">
        <v>69599</v>
      </c>
      <c r="S45" s="22">
        <v>42595</v>
      </c>
      <c r="T45" s="22">
        <v>18619</v>
      </c>
      <c r="U45" s="22">
        <v>37258</v>
      </c>
      <c r="V45" s="22">
        <v>98472</v>
      </c>
      <c r="W45" s="22">
        <v>546408</v>
      </c>
      <c r="X45" s="22">
        <v>1306551</v>
      </c>
      <c r="Y45" s="22">
        <v>-760143</v>
      </c>
      <c r="Z45" s="23">
        <v>-58.179359244300457</v>
      </c>
      <c r="AA45" s="20">
        <v>1306551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36831026</v>
      </c>
      <c r="D48" s="29">
        <f t="shared" ref="D48:Y48" si="1">SUM(D35:D47)</f>
        <v>0</v>
      </c>
      <c r="E48" s="30">
        <f t="shared" si="1"/>
        <v>40305729</v>
      </c>
      <c r="F48" s="31">
        <f t="shared" si="1"/>
        <v>41305729</v>
      </c>
      <c r="G48" s="31">
        <f t="shared" si="1"/>
        <v>2172234</v>
      </c>
      <c r="H48" s="31">
        <f t="shared" si="1"/>
        <v>2414445</v>
      </c>
      <c r="I48" s="31">
        <f t="shared" si="1"/>
        <v>2633465</v>
      </c>
      <c r="J48" s="31">
        <f t="shared" si="1"/>
        <v>7220144</v>
      </c>
      <c r="K48" s="31">
        <f t="shared" si="1"/>
        <v>2008720</v>
      </c>
      <c r="L48" s="31">
        <f t="shared" si="1"/>
        <v>2297819</v>
      </c>
      <c r="M48" s="31">
        <f t="shared" si="1"/>
        <v>2248843</v>
      </c>
      <c r="N48" s="31">
        <f t="shared" si="1"/>
        <v>6555382</v>
      </c>
      <c r="O48" s="31">
        <f t="shared" si="1"/>
        <v>2300100</v>
      </c>
      <c r="P48" s="31">
        <f t="shared" si="1"/>
        <v>2597026</v>
      </c>
      <c r="Q48" s="31">
        <f t="shared" si="1"/>
        <v>2758748</v>
      </c>
      <c r="R48" s="31">
        <f t="shared" si="1"/>
        <v>7655874</v>
      </c>
      <c r="S48" s="31">
        <f t="shared" si="1"/>
        <v>2633628</v>
      </c>
      <c r="T48" s="31">
        <f t="shared" si="1"/>
        <v>2619970</v>
      </c>
      <c r="U48" s="31">
        <f t="shared" si="1"/>
        <v>2329241</v>
      </c>
      <c r="V48" s="31">
        <f t="shared" si="1"/>
        <v>7582839</v>
      </c>
      <c r="W48" s="31">
        <f t="shared" si="1"/>
        <v>29014239</v>
      </c>
      <c r="X48" s="31">
        <f t="shared" si="1"/>
        <v>41305729</v>
      </c>
      <c r="Y48" s="31">
        <f t="shared" si="1"/>
        <v>-12291490</v>
      </c>
      <c r="Z48" s="32">
        <f>+IF(X48&lt;&gt;0,+(Y48/X48)*100,0)</f>
        <v>-29.757349156094058</v>
      </c>
      <c r="AA48" s="29">
        <f>SUM(AA35:AA47)</f>
        <v>41305729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17331429</v>
      </c>
      <c r="D49" s="39">
        <f t="shared" si="2"/>
        <v>0</v>
      </c>
      <c r="E49" s="40">
        <f t="shared" si="2"/>
        <v>15697095</v>
      </c>
      <c r="F49" s="41">
        <f t="shared" si="2"/>
        <v>14697095</v>
      </c>
      <c r="G49" s="41">
        <f t="shared" si="2"/>
        <v>2294074</v>
      </c>
      <c r="H49" s="41">
        <f t="shared" si="2"/>
        <v>2256350</v>
      </c>
      <c r="I49" s="41">
        <f t="shared" si="2"/>
        <v>2118688</v>
      </c>
      <c r="J49" s="41">
        <f t="shared" si="2"/>
        <v>6669112</v>
      </c>
      <c r="K49" s="41">
        <f t="shared" si="2"/>
        <v>2569791</v>
      </c>
      <c r="L49" s="41">
        <f t="shared" si="2"/>
        <v>2306835</v>
      </c>
      <c r="M49" s="41">
        <f t="shared" si="2"/>
        <v>2343185</v>
      </c>
      <c r="N49" s="41">
        <f t="shared" si="2"/>
        <v>7219811</v>
      </c>
      <c r="O49" s="41">
        <f t="shared" si="2"/>
        <v>2481502</v>
      </c>
      <c r="P49" s="41">
        <f t="shared" si="2"/>
        <v>4344067</v>
      </c>
      <c r="Q49" s="41">
        <f t="shared" si="2"/>
        <v>2103589</v>
      </c>
      <c r="R49" s="41">
        <f t="shared" si="2"/>
        <v>8929158</v>
      </c>
      <c r="S49" s="41">
        <f t="shared" si="2"/>
        <v>2219486</v>
      </c>
      <c r="T49" s="41">
        <f t="shared" si="2"/>
        <v>2141421</v>
      </c>
      <c r="U49" s="41">
        <f t="shared" si="2"/>
        <v>2469367</v>
      </c>
      <c r="V49" s="41">
        <f t="shared" si="2"/>
        <v>6830274</v>
      </c>
      <c r="W49" s="41">
        <f t="shared" si="2"/>
        <v>29648355</v>
      </c>
      <c r="X49" s="41">
        <f t="shared" si="2"/>
        <v>14697095</v>
      </c>
      <c r="Y49" s="41">
        <f t="shared" si="2"/>
        <v>14951260</v>
      </c>
      <c r="Z49" s="42">
        <f>+IF(X49&lt;&gt;0,+(Y49/X49)*100,0)</f>
        <v>101.72935535900123</v>
      </c>
      <c r="AA49" s="39">
        <f>+AA33-AA48</f>
        <v>14697095</v>
      </c>
    </row>
    <row r="50" spans="1:27" x14ac:dyDescent="0.25">
      <c r="A50" s="43" t="s">
        <v>75</v>
      </c>
      <c r="B50" s="15" t="s">
        <v>32</v>
      </c>
      <c r="C50" s="20">
        <v>1150380</v>
      </c>
      <c r="D50" s="20"/>
      <c r="E50" s="21">
        <v>4347826</v>
      </c>
      <c r="F50" s="22">
        <v>4347826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4347826</v>
      </c>
      <c r="Y50" s="22">
        <v>-4347826</v>
      </c>
      <c r="Z50" s="23">
        <v>-100</v>
      </c>
      <c r="AA50" s="20">
        <v>4347826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18481809</v>
      </c>
      <c r="D52" s="48">
        <f t="shared" si="3"/>
        <v>0</v>
      </c>
      <c r="E52" s="49">
        <f t="shared" si="3"/>
        <v>20044921</v>
      </c>
      <c r="F52" s="50">
        <f t="shared" si="3"/>
        <v>19044921</v>
      </c>
      <c r="G52" s="50">
        <f t="shared" si="3"/>
        <v>2294074</v>
      </c>
      <c r="H52" s="50">
        <f t="shared" si="3"/>
        <v>2256350</v>
      </c>
      <c r="I52" s="50">
        <f t="shared" si="3"/>
        <v>2118688</v>
      </c>
      <c r="J52" s="50">
        <f t="shared" si="3"/>
        <v>6669112</v>
      </c>
      <c r="K52" s="50">
        <f t="shared" si="3"/>
        <v>2569791</v>
      </c>
      <c r="L52" s="50">
        <f t="shared" si="3"/>
        <v>2306835</v>
      </c>
      <c r="M52" s="50">
        <f t="shared" si="3"/>
        <v>2343185</v>
      </c>
      <c r="N52" s="50">
        <f t="shared" si="3"/>
        <v>7219811</v>
      </c>
      <c r="O52" s="50">
        <f t="shared" si="3"/>
        <v>2481502</v>
      </c>
      <c r="P52" s="50">
        <f t="shared" si="3"/>
        <v>4344067</v>
      </c>
      <c r="Q52" s="50">
        <f t="shared" si="3"/>
        <v>2103589</v>
      </c>
      <c r="R52" s="50">
        <f t="shared" si="3"/>
        <v>8929158</v>
      </c>
      <c r="S52" s="50">
        <f t="shared" si="3"/>
        <v>2219486</v>
      </c>
      <c r="T52" s="50">
        <f t="shared" si="3"/>
        <v>2141421</v>
      </c>
      <c r="U52" s="50">
        <f t="shared" si="3"/>
        <v>2469367</v>
      </c>
      <c r="V52" s="50">
        <f t="shared" si="3"/>
        <v>6830274</v>
      </c>
      <c r="W52" s="50">
        <f t="shared" si="3"/>
        <v>29648355</v>
      </c>
      <c r="X52" s="50">
        <f t="shared" si="3"/>
        <v>19044921</v>
      </c>
      <c r="Y52" s="50">
        <f t="shared" si="3"/>
        <v>10603434</v>
      </c>
      <c r="Z52" s="51">
        <f>+IF(X52&lt;&gt;0,+(Y52/X52)*100,0)</f>
        <v>55.675914854149298</v>
      </c>
      <c r="AA52" s="48">
        <f>SUM(AA49:AA51)</f>
        <v>19044921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18481809</v>
      </c>
      <c r="D54" s="54">
        <f>+D52-D53</f>
        <v>0</v>
      </c>
      <c r="E54" s="55">
        <f t="shared" si="4"/>
        <v>20044921</v>
      </c>
      <c r="F54" s="56">
        <f t="shared" si="4"/>
        <v>19044921</v>
      </c>
      <c r="G54" s="56">
        <f t="shared" si="4"/>
        <v>2294074</v>
      </c>
      <c r="H54" s="56">
        <f t="shared" si="4"/>
        <v>2256350</v>
      </c>
      <c r="I54" s="56">
        <f t="shared" si="4"/>
        <v>2118688</v>
      </c>
      <c r="J54" s="56">
        <f t="shared" si="4"/>
        <v>6669112</v>
      </c>
      <c r="K54" s="56">
        <f t="shared" si="4"/>
        <v>2569791</v>
      </c>
      <c r="L54" s="56">
        <f t="shared" si="4"/>
        <v>2306835</v>
      </c>
      <c r="M54" s="56">
        <f t="shared" si="4"/>
        <v>2343185</v>
      </c>
      <c r="N54" s="56">
        <f t="shared" si="4"/>
        <v>7219811</v>
      </c>
      <c r="O54" s="56">
        <f t="shared" si="4"/>
        <v>2481502</v>
      </c>
      <c r="P54" s="56">
        <f t="shared" si="4"/>
        <v>4344067</v>
      </c>
      <c r="Q54" s="56">
        <f t="shared" si="4"/>
        <v>2103589</v>
      </c>
      <c r="R54" s="56">
        <f t="shared" si="4"/>
        <v>8929158</v>
      </c>
      <c r="S54" s="56">
        <f t="shared" si="4"/>
        <v>2219486</v>
      </c>
      <c r="T54" s="56">
        <f t="shared" si="4"/>
        <v>2141421</v>
      </c>
      <c r="U54" s="56">
        <f t="shared" si="4"/>
        <v>2469367</v>
      </c>
      <c r="V54" s="56">
        <f t="shared" si="4"/>
        <v>6830274</v>
      </c>
      <c r="W54" s="56">
        <f t="shared" si="4"/>
        <v>29648355</v>
      </c>
      <c r="X54" s="56">
        <f t="shared" si="4"/>
        <v>19044921</v>
      </c>
      <c r="Y54" s="56">
        <f t="shared" si="4"/>
        <v>10603434</v>
      </c>
      <c r="Z54" s="57">
        <f>+IF(X54&lt;&gt;0,+(Y54/X54)*100,0)</f>
        <v>55.675914854149298</v>
      </c>
      <c r="AA54" s="54">
        <f>+AA52-AA53</f>
        <v>19044921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18481809</v>
      </c>
      <c r="D57" s="48">
        <f>SUM(D54:D56)</f>
        <v>0</v>
      </c>
      <c r="E57" s="49">
        <f t="shared" si="5"/>
        <v>20044921</v>
      </c>
      <c r="F57" s="50">
        <f t="shared" si="5"/>
        <v>19044921</v>
      </c>
      <c r="G57" s="50">
        <f t="shared" si="5"/>
        <v>2294074</v>
      </c>
      <c r="H57" s="50">
        <f t="shared" si="5"/>
        <v>2256350</v>
      </c>
      <c r="I57" s="50">
        <f t="shared" si="5"/>
        <v>2118688</v>
      </c>
      <c r="J57" s="50">
        <f t="shared" si="5"/>
        <v>6669112</v>
      </c>
      <c r="K57" s="50">
        <f t="shared" si="5"/>
        <v>2569791</v>
      </c>
      <c r="L57" s="50">
        <f t="shared" si="5"/>
        <v>2306835</v>
      </c>
      <c r="M57" s="50">
        <f t="shared" si="5"/>
        <v>2343185</v>
      </c>
      <c r="N57" s="50">
        <f t="shared" si="5"/>
        <v>7219811</v>
      </c>
      <c r="O57" s="50">
        <f t="shared" si="5"/>
        <v>2481502</v>
      </c>
      <c r="P57" s="50">
        <f t="shared" si="5"/>
        <v>4344067</v>
      </c>
      <c r="Q57" s="50">
        <f t="shared" si="5"/>
        <v>2103589</v>
      </c>
      <c r="R57" s="50">
        <f t="shared" si="5"/>
        <v>8929158</v>
      </c>
      <c r="S57" s="50">
        <f t="shared" si="5"/>
        <v>2219486</v>
      </c>
      <c r="T57" s="50">
        <f t="shared" si="5"/>
        <v>2141421</v>
      </c>
      <c r="U57" s="50">
        <f t="shared" si="5"/>
        <v>2469367</v>
      </c>
      <c r="V57" s="50">
        <f t="shared" si="5"/>
        <v>6830274</v>
      </c>
      <c r="W57" s="50">
        <f t="shared" si="5"/>
        <v>29648355</v>
      </c>
      <c r="X57" s="50">
        <f t="shared" si="5"/>
        <v>19044921</v>
      </c>
      <c r="Y57" s="50">
        <f t="shared" si="5"/>
        <v>10603434</v>
      </c>
      <c r="Z57" s="51">
        <f>+IF(X57&lt;&gt;0,+(Y57/X57)*100,0)</f>
        <v>55.675914854149298</v>
      </c>
      <c r="AA57" s="48">
        <f>SUM(AA54:AA56)</f>
        <v>19044921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18481809</v>
      </c>
      <c r="D60" s="65">
        <f>SUM(D57:D59)</f>
        <v>0</v>
      </c>
      <c r="E60" s="66">
        <f t="shared" si="6"/>
        <v>20044921</v>
      </c>
      <c r="F60" s="67">
        <f t="shared" si="6"/>
        <v>19044921</v>
      </c>
      <c r="G60" s="67">
        <f t="shared" si="6"/>
        <v>2294074</v>
      </c>
      <c r="H60" s="67">
        <f t="shared" si="6"/>
        <v>2256350</v>
      </c>
      <c r="I60" s="67">
        <f t="shared" si="6"/>
        <v>2118688</v>
      </c>
      <c r="J60" s="67">
        <f t="shared" si="6"/>
        <v>6669112</v>
      </c>
      <c r="K60" s="67">
        <f t="shared" si="6"/>
        <v>2569791</v>
      </c>
      <c r="L60" s="67">
        <f t="shared" si="6"/>
        <v>2306835</v>
      </c>
      <c r="M60" s="67">
        <f t="shared" si="6"/>
        <v>2343185</v>
      </c>
      <c r="N60" s="67">
        <f t="shared" si="6"/>
        <v>7219811</v>
      </c>
      <c r="O60" s="67">
        <f t="shared" si="6"/>
        <v>2481502</v>
      </c>
      <c r="P60" s="67">
        <f t="shared" si="6"/>
        <v>4344067</v>
      </c>
      <c r="Q60" s="67">
        <f t="shared" si="6"/>
        <v>2103589</v>
      </c>
      <c r="R60" s="67">
        <f t="shared" si="6"/>
        <v>8929158</v>
      </c>
      <c r="S60" s="67">
        <f t="shared" si="6"/>
        <v>2219486</v>
      </c>
      <c r="T60" s="67">
        <f t="shared" si="6"/>
        <v>2141421</v>
      </c>
      <c r="U60" s="67">
        <f t="shared" si="6"/>
        <v>2469367</v>
      </c>
      <c r="V60" s="67">
        <f t="shared" si="6"/>
        <v>6830274</v>
      </c>
      <c r="W60" s="67">
        <f t="shared" si="6"/>
        <v>29648355</v>
      </c>
      <c r="X60" s="67">
        <f t="shared" si="6"/>
        <v>19044921</v>
      </c>
      <c r="Y60" s="67">
        <f t="shared" si="6"/>
        <v>10603434</v>
      </c>
      <c r="Z60" s="68">
        <f>+IF(X60&lt;&gt;0,+(Y60/X60)*100,0)</f>
        <v>55.675914854149298</v>
      </c>
      <c r="AA60" s="65">
        <f>SUM(AA57:AA59)</f>
        <v>19044921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>
        <v>9306316</v>
      </c>
      <c r="L8" s="22">
        <v>9427942</v>
      </c>
      <c r="M8" s="22">
        <v>9333872</v>
      </c>
      <c r="N8" s="22">
        <v>28068130</v>
      </c>
      <c r="O8" s="22">
        <v>9568355</v>
      </c>
      <c r="P8" s="22">
        <v>9536870</v>
      </c>
      <c r="Q8" s="22">
        <v>9558151</v>
      </c>
      <c r="R8" s="22">
        <v>28663376</v>
      </c>
      <c r="S8" s="22">
        <v>9570262</v>
      </c>
      <c r="T8" s="22">
        <v>9635376</v>
      </c>
      <c r="U8" s="22">
        <v>9434353</v>
      </c>
      <c r="V8" s="22">
        <v>28639991</v>
      </c>
      <c r="W8" s="22">
        <v>113767453</v>
      </c>
      <c r="X8" s="22">
        <v>95889828</v>
      </c>
      <c r="Y8" s="22">
        <v>17877625</v>
      </c>
      <c r="Z8" s="23">
        <v>18.643922272965177</v>
      </c>
      <c r="AA8" s="20">
        <v>95889828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>
        <v>2127580</v>
      </c>
      <c r="L13" s="22">
        <v>2150355</v>
      </c>
      <c r="M13" s="22">
        <v>2134532</v>
      </c>
      <c r="N13" s="22">
        <v>6412467</v>
      </c>
      <c r="O13" s="22">
        <v>2199573</v>
      </c>
      <c r="P13" s="22">
        <v>2243067</v>
      </c>
      <c r="Q13" s="22">
        <v>2262623</v>
      </c>
      <c r="R13" s="22">
        <v>6705263</v>
      </c>
      <c r="S13" s="22">
        <v>2301183</v>
      </c>
      <c r="T13" s="22">
        <v>2342928</v>
      </c>
      <c r="U13" s="22">
        <v>2382357</v>
      </c>
      <c r="V13" s="22">
        <v>7026468</v>
      </c>
      <c r="W13" s="22">
        <v>26424070</v>
      </c>
      <c r="X13" s="22">
        <v>19000000</v>
      </c>
      <c r="Y13" s="22">
        <v>7424070</v>
      </c>
      <c r="Z13" s="23">
        <v>39.074052631578951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71849</v>
      </c>
      <c r="H27" s="22">
        <v>73847</v>
      </c>
      <c r="I27" s="22">
        <v>76231</v>
      </c>
      <c r="J27" s="22">
        <v>221927</v>
      </c>
      <c r="K27" s="22">
        <v>77036</v>
      </c>
      <c r="L27" s="22">
        <v>79332</v>
      </c>
      <c r="M27" s="22">
        <v>80120</v>
      </c>
      <c r="N27" s="22">
        <v>236488</v>
      </c>
      <c r="O27" s="22">
        <v>82152</v>
      </c>
      <c r="P27" s="22">
        <v>84341</v>
      </c>
      <c r="Q27" s="22">
        <v>85369</v>
      </c>
      <c r="R27" s="22">
        <v>251862</v>
      </c>
      <c r="S27" s="22">
        <v>87375</v>
      </c>
      <c r="T27" s="22">
        <v>89599</v>
      </c>
      <c r="U27" s="22">
        <v>91686</v>
      </c>
      <c r="V27" s="22">
        <v>268660</v>
      </c>
      <c r="W27" s="22">
        <v>978937</v>
      </c>
      <c r="X27" s="22"/>
      <c r="Y27" s="22">
        <v>978937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3188238</v>
      </c>
      <c r="D29" s="20"/>
      <c r="E29" s="21">
        <v>3400000</v>
      </c>
      <c r="F29" s="22">
        <v>3400000</v>
      </c>
      <c r="G29" s="22">
        <v>303182</v>
      </c>
      <c r="H29" s="22">
        <v>303020</v>
      </c>
      <c r="I29" s="22">
        <v>301721</v>
      </c>
      <c r="J29" s="22">
        <v>907923</v>
      </c>
      <c r="K29" s="22">
        <v>304644</v>
      </c>
      <c r="L29" s="22">
        <v>304968</v>
      </c>
      <c r="M29" s="22">
        <v>306268</v>
      </c>
      <c r="N29" s="22">
        <v>915880</v>
      </c>
      <c r="O29" s="22">
        <v>302370</v>
      </c>
      <c r="P29" s="22">
        <v>305293</v>
      </c>
      <c r="Q29" s="22">
        <v>278070</v>
      </c>
      <c r="R29" s="22">
        <v>885733</v>
      </c>
      <c r="S29" s="22">
        <v>307404</v>
      </c>
      <c r="T29" s="22">
        <v>307567</v>
      </c>
      <c r="U29" s="22">
        <v>347677</v>
      </c>
      <c r="V29" s="22">
        <v>962648</v>
      </c>
      <c r="W29" s="22">
        <v>3672184</v>
      </c>
      <c r="X29" s="22">
        <v>3400000</v>
      </c>
      <c r="Y29" s="22">
        <v>272184</v>
      </c>
      <c r="Z29" s="23">
        <v>8.0054117647058813</v>
      </c>
      <c r="AA29" s="20">
        <v>3400000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121172622</v>
      </c>
      <c r="D33" s="29">
        <f t="shared" ref="D33:Y33" si="0">SUM(D6:D32)</f>
        <v>0</v>
      </c>
      <c r="E33" s="30">
        <f t="shared" si="0"/>
        <v>118289828</v>
      </c>
      <c r="F33" s="31">
        <f t="shared" si="0"/>
        <v>118289828</v>
      </c>
      <c r="G33" s="31">
        <f t="shared" si="0"/>
        <v>12059238</v>
      </c>
      <c r="H33" s="31">
        <f t="shared" si="0"/>
        <v>11962344</v>
      </c>
      <c r="I33" s="31">
        <f t="shared" si="0"/>
        <v>11784096</v>
      </c>
      <c r="J33" s="31">
        <f t="shared" si="0"/>
        <v>35805678</v>
      </c>
      <c r="K33" s="31">
        <f t="shared" si="0"/>
        <v>11815576</v>
      </c>
      <c r="L33" s="31">
        <f t="shared" si="0"/>
        <v>11962597</v>
      </c>
      <c r="M33" s="31">
        <f t="shared" si="0"/>
        <v>11854792</v>
      </c>
      <c r="N33" s="31">
        <f t="shared" si="0"/>
        <v>35632965</v>
      </c>
      <c r="O33" s="31">
        <f t="shared" si="0"/>
        <v>12152450</v>
      </c>
      <c r="P33" s="31">
        <f t="shared" si="0"/>
        <v>12169571</v>
      </c>
      <c r="Q33" s="31">
        <f t="shared" si="0"/>
        <v>12184213</v>
      </c>
      <c r="R33" s="31">
        <f t="shared" si="0"/>
        <v>36506234</v>
      </c>
      <c r="S33" s="31">
        <f t="shared" si="0"/>
        <v>12266224</v>
      </c>
      <c r="T33" s="31">
        <f t="shared" si="0"/>
        <v>12375470</v>
      </c>
      <c r="U33" s="31">
        <f t="shared" si="0"/>
        <v>12256073</v>
      </c>
      <c r="V33" s="31">
        <f t="shared" si="0"/>
        <v>36897767</v>
      </c>
      <c r="W33" s="31">
        <f t="shared" si="0"/>
        <v>144842644</v>
      </c>
      <c r="X33" s="31">
        <f t="shared" si="0"/>
        <v>118289828</v>
      </c>
      <c r="Y33" s="31">
        <f t="shared" si="0"/>
        <v>26552816</v>
      </c>
      <c r="Z33" s="32">
        <f>+IF(X33&lt;&gt;0,+(Y33/X33)*100,0)</f>
        <v>22.447252184693344</v>
      </c>
      <c r="AA33" s="29">
        <f>SUM(AA6:AA32)</f>
        <v>118289828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75685486</v>
      </c>
      <c r="D35" s="20"/>
      <c r="E35" s="21">
        <v>63659503</v>
      </c>
      <c r="F35" s="22">
        <v>63659503</v>
      </c>
      <c r="G35" s="22">
        <v>5662038</v>
      </c>
      <c r="H35" s="22">
        <v>4281793</v>
      </c>
      <c r="I35" s="22">
        <v>5208195</v>
      </c>
      <c r="J35" s="22">
        <v>15152026</v>
      </c>
      <c r="K35" s="22">
        <v>5869805</v>
      </c>
      <c r="L35" s="22">
        <v>5684386</v>
      </c>
      <c r="M35" s="22">
        <v>6089445</v>
      </c>
      <c r="N35" s="22">
        <v>17643636</v>
      </c>
      <c r="O35" s="22">
        <v>4897884</v>
      </c>
      <c r="P35" s="22">
        <v>5298215</v>
      </c>
      <c r="Q35" s="22">
        <v>5274825</v>
      </c>
      <c r="R35" s="22">
        <v>15470924</v>
      </c>
      <c r="S35" s="22">
        <v>5121495</v>
      </c>
      <c r="T35" s="22">
        <v>5324089</v>
      </c>
      <c r="U35" s="22">
        <v>5505407</v>
      </c>
      <c r="V35" s="22">
        <v>15950991</v>
      </c>
      <c r="W35" s="22">
        <v>64217577</v>
      </c>
      <c r="X35" s="22">
        <v>63659503</v>
      </c>
      <c r="Y35" s="22">
        <v>558074</v>
      </c>
      <c r="Z35" s="23">
        <v>0.87665466065608466</v>
      </c>
      <c r="AA35" s="20">
        <v>63659503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17971245</v>
      </c>
      <c r="D38" s="20"/>
      <c r="E38" s="21">
        <v>22036000</v>
      </c>
      <c r="F38" s="22">
        <v>30786000</v>
      </c>
      <c r="G38" s="22">
        <v>565733</v>
      </c>
      <c r="H38" s="22">
        <v>1623715</v>
      </c>
      <c r="I38" s="22">
        <v>2230129</v>
      </c>
      <c r="J38" s="22">
        <v>4419577</v>
      </c>
      <c r="K38" s="22">
        <v>5507310</v>
      </c>
      <c r="L38" s="22">
        <v>2350039</v>
      </c>
      <c r="M38" s="22">
        <v>1445309</v>
      </c>
      <c r="N38" s="22">
        <v>9302658</v>
      </c>
      <c r="O38" s="22">
        <v>1557837</v>
      </c>
      <c r="P38" s="22">
        <v>1454091</v>
      </c>
      <c r="Q38" s="22">
        <v>-6556259</v>
      </c>
      <c r="R38" s="22">
        <v>-3544331</v>
      </c>
      <c r="S38" s="22">
        <v>976195</v>
      </c>
      <c r="T38" s="22">
        <v>3719202</v>
      </c>
      <c r="U38" s="22">
        <v>8246235</v>
      </c>
      <c r="V38" s="22">
        <v>12941632</v>
      </c>
      <c r="W38" s="22">
        <v>23119536</v>
      </c>
      <c r="X38" s="22">
        <v>30786000</v>
      </c>
      <c r="Y38" s="22">
        <v>-7666464</v>
      </c>
      <c r="Z38" s="23">
        <v>-24.902436172286105</v>
      </c>
      <c r="AA38" s="20">
        <v>30786000</v>
      </c>
    </row>
    <row r="39" spans="1:27" x14ac:dyDescent="0.25">
      <c r="A39" s="19" t="s">
        <v>65</v>
      </c>
      <c r="B39" s="15" t="s">
        <v>32</v>
      </c>
      <c r="C39" s="20">
        <v>11500000</v>
      </c>
      <c r="D39" s="20"/>
      <c r="E39" s="21">
        <v>14500000</v>
      </c>
      <c r="F39" s="22">
        <v>14500000</v>
      </c>
      <c r="G39" s="22"/>
      <c r="H39" s="22"/>
      <c r="I39" s="22">
        <v>3625000</v>
      </c>
      <c r="J39" s="22">
        <v>3625000</v>
      </c>
      <c r="K39" s="22"/>
      <c r="L39" s="22">
        <v>3625000</v>
      </c>
      <c r="M39" s="22"/>
      <c r="N39" s="22">
        <v>3625000</v>
      </c>
      <c r="O39" s="22"/>
      <c r="P39" s="22">
        <v>3625000</v>
      </c>
      <c r="Q39" s="22"/>
      <c r="R39" s="22">
        <v>3625000</v>
      </c>
      <c r="S39" s="22"/>
      <c r="T39" s="22"/>
      <c r="U39" s="22">
        <v>3625000</v>
      </c>
      <c r="V39" s="22">
        <v>3625000</v>
      </c>
      <c r="W39" s="22">
        <v>14500000</v>
      </c>
      <c r="X39" s="22">
        <v>14500000</v>
      </c>
      <c r="Y39" s="22"/>
      <c r="Z39" s="23"/>
      <c r="AA39" s="20">
        <v>14500000</v>
      </c>
    </row>
    <row r="40" spans="1:27" x14ac:dyDescent="0.25">
      <c r="A40" s="19" t="s">
        <v>66</v>
      </c>
      <c r="B40" s="15" t="s">
        <v>32</v>
      </c>
      <c r="C40" s="20">
        <v>12290018</v>
      </c>
      <c r="D40" s="20"/>
      <c r="E40" s="21">
        <v>15000000</v>
      </c>
      <c r="F40" s="22">
        <v>15000000</v>
      </c>
      <c r="G40" s="22"/>
      <c r="H40" s="22"/>
      <c r="I40" s="22">
        <v>3750000</v>
      </c>
      <c r="J40" s="22">
        <v>3750000</v>
      </c>
      <c r="K40" s="22"/>
      <c r="L40" s="22"/>
      <c r="M40" s="22">
        <v>3750000</v>
      </c>
      <c r="N40" s="22">
        <v>3750000</v>
      </c>
      <c r="O40" s="22"/>
      <c r="P40" s="22"/>
      <c r="Q40" s="22"/>
      <c r="R40" s="22"/>
      <c r="S40" s="22">
        <v>2477276</v>
      </c>
      <c r="T40" s="22"/>
      <c r="U40" s="22"/>
      <c r="V40" s="22">
        <v>2477276</v>
      </c>
      <c r="W40" s="22">
        <v>9977276</v>
      </c>
      <c r="X40" s="22">
        <v>15000000</v>
      </c>
      <c r="Y40" s="22">
        <v>-5022724</v>
      </c>
      <c r="Z40" s="23">
        <v>-33.48482666666667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2220613</v>
      </c>
      <c r="D41" s="20"/>
      <c r="E41" s="21">
        <v>1808438</v>
      </c>
      <c r="F41" s="22">
        <v>1808438</v>
      </c>
      <c r="G41" s="22"/>
      <c r="H41" s="22"/>
      <c r="I41" s="22"/>
      <c r="J41" s="22"/>
      <c r="K41" s="22"/>
      <c r="L41" s="22"/>
      <c r="M41" s="22">
        <v>931340</v>
      </c>
      <c r="N41" s="22">
        <v>931340</v>
      </c>
      <c r="O41" s="22"/>
      <c r="P41" s="22"/>
      <c r="Q41" s="22"/>
      <c r="R41" s="22"/>
      <c r="S41" s="22"/>
      <c r="T41" s="22"/>
      <c r="U41" s="22">
        <v>876666</v>
      </c>
      <c r="V41" s="22">
        <v>876666</v>
      </c>
      <c r="W41" s="22">
        <v>1808006</v>
      </c>
      <c r="X41" s="22">
        <v>1808438</v>
      </c>
      <c r="Y41" s="22">
        <v>-432</v>
      </c>
      <c r="Z41" s="23">
        <v>-2.3888018278757691E-2</v>
      </c>
      <c r="AA41" s="20">
        <v>1808438</v>
      </c>
    </row>
    <row r="42" spans="1:27" x14ac:dyDescent="0.25">
      <c r="A42" s="19" t="s">
        <v>67</v>
      </c>
      <c r="B42" s="15" t="s">
        <v>32</v>
      </c>
      <c r="C42" s="20">
        <v>3482</v>
      </c>
      <c r="D42" s="20"/>
      <c r="E42" s="21">
        <v>30000</v>
      </c>
      <c r="F42" s="22">
        <v>30000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890</v>
      </c>
      <c r="T42" s="22"/>
      <c r="U42" s="22"/>
      <c r="V42" s="22">
        <v>890</v>
      </c>
      <c r="W42" s="22">
        <v>890</v>
      </c>
      <c r="X42" s="22">
        <v>30000</v>
      </c>
      <c r="Y42" s="22">
        <v>-29110</v>
      </c>
      <c r="Z42" s="23">
        <v>-97.033333333333331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2413938</v>
      </c>
      <c r="D45" s="20"/>
      <c r="E45" s="21">
        <v>2398647</v>
      </c>
      <c r="F45" s="22">
        <v>2398647</v>
      </c>
      <c r="G45" s="22">
        <v>13729</v>
      </c>
      <c r="H45" s="22">
        <v>211385</v>
      </c>
      <c r="I45" s="22">
        <v>159239</v>
      </c>
      <c r="J45" s="22">
        <v>384353</v>
      </c>
      <c r="K45" s="22">
        <v>120537</v>
      </c>
      <c r="L45" s="22">
        <v>127133</v>
      </c>
      <c r="M45" s="22">
        <v>27432</v>
      </c>
      <c r="N45" s="22">
        <v>275102</v>
      </c>
      <c r="O45" s="22">
        <v>139468</v>
      </c>
      <c r="P45" s="22">
        <v>114011</v>
      </c>
      <c r="Q45" s="22">
        <v>459612</v>
      </c>
      <c r="R45" s="22">
        <v>713091</v>
      </c>
      <c r="S45" s="22">
        <v>143696</v>
      </c>
      <c r="T45" s="22">
        <v>397585</v>
      </c>
      <c r="U45" s="22">
        <v>290878</v>
      </c>
      <c r="V45" s="22">
        <v>832159</v>
      </c>
      <c r="W45" s="22">
        <v>2204705</v>
      </c>
      <c r="X45" s="22">
        <v>2398647</v>
      </c>
      <c r="Y45" s="22">
        <v>-193942</v>
      </c>
      <c r="Z45" s="23">
        <v>-8.0854748531151106</v>
      </c>
      <c r="AA45" s="20">
        <v>2398647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122084782</v>
      </c>
      <c r="D48" s="29">
        <f t="shared" ref="D48:Y48" si="1">SUM(D35:D47)</f>
        <v>0</v>
      </c>
      <c r="E48" s="30">
        <f t="shared" si="1"/>
        <v>119432588</v>
      </c>
      <c r="F48" s="31">
        <f t="shared" si="1"/>
        <v>128182588</v>
      </c>
      <c r="G48" s="31">
        <f t="shared" si="1"/>
        <v>6241500</v>
      </c>
      <c r="H48" s="31">
        <f t="shared" si="1"/>
        <v>6116893</v>
      </c>
      <c r="I48" s="31">
        <f t="shared" si="1"/>
        <v>14972563</v>
      </c>
      <c r="J48" s="31">
        <f t="shared" si="1"/>
        <v>27330956</v>
      </c>
      <c r="K48" s="31">
        <f t="shared" si="1"/>
        <v>11497652</v>
      </c>
      <c r="L48" s="31">
        <f t="shared" si="1"/>
        <v>11786558</v>
      </c>
      <c r="M48" s="31">
        <f t="shared" si="1"/>
        <v>12243526</v>
      </c>
      <c r="N48" s="31">
        <f t="shared" si="1"/>
        <v>35527736</v>
      </c>
      <c r="O48" s="31">
        <f t="shared" si="1"/>
        <v>6595189</v>
      </c>
      <c r="P48" s="31">
        <f t="shared" si="1"/>
        <v>10491317</v>
      </c>
      <c r="Q48" s="31">
        <f t="shared" si="1"/>
        <v>-821822</v>
      </c>
      <c r="R48" s="31">
        <f t="shared" si="1"/>
        <v>16264684</v>
      </c>
      <c r="S48" s="31">
        <f t="shared" si="1"/>
        <v>8719552</v>
      </c>
      <c r="T48" s="31">
        <f t="shared" si="1"/>
        <v>9440876</v>
      </c>
      <c r="U48" s="31">
        <f t="shared" si="1"/>
        <v>18544186</v>
      </c>
      <c r="V48" s="31">
        <f t="shared" si="1"/>
        <v>36704614</v>
      </c>
      <c r="W48" s="31">
        <f t="shared" si="1"/>
        <v>115827990</v>
      </c>
      <c r="X48" s="31">
        <f t="shared" si="1"/>
        <v>128182588</v>
      </c>
      <c r="Y48" s="31">
        <f t="shared" si="1"/>
        <v>-12354598</v>
      </c>
      <c r="Z48" s="32">
        <f>+IF(X48&lt;&gt;0,+(Y48/X48)*100,0)</f>
        <v>-9.6382809808770595</v>
      </c>
      <c r="AA48" s="29">
        <f>SUM(AA35:AA47)</f>
        <v>128182588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-912160</v>
      </c>
      <c r="D49" s="39">
        <f t="shared" si="2"/>
        <v>0</v>
      </c>
      <c r="E49" s="40">
        <f t="shared" si="2"/>
        <v>-1142760</v>
      </c>
      <c r="F49" s="41">
        <f t="shared" si="2"/>
        <v>-9892760</v>
      </c>
      <c r="G49" s="41">
        <f t="shared" si="2"/>
        <v>5817738</v>
      </c>
      <c r="H49" s="41">
        <f t="shared" si="2"/>
        <v>5845451</v>
      </c>
      <c r="I49" s="41">
        <f t="shared" si="2"/>
        <v>-3188467</v>
      </c>
      <c r="J49" s="41">
        <f t="shared" si="2"/>
        <v>8474722</v>
      </c>
      <c r="K49" s="41">
        <f t="shared" si="2"/>
        <v>317924</v>
      </c>
      <c r="L49" s="41">
        <f t="shared" si="2"/>
        <v>176039</v>
      </c>
      <c r="M49" s="41">
        <f t="shared" si="2"/>
        <v>-388734</v>
      </c>
      <c r="N49" s="41">
        <f t="shared" si="2"/>
        <v>105229</v>
      </c>
      <c r="O49" s="41">
        <f t="shared" si="2"/>
        <v>5557261</v>
      </c>
      <c r="P49" s="41">
        <f t="shared" si="2"/>
        <v>1678254</v>
      </c>
      <c r="Q49" s="41">
        <f t="shared" si="2"/>
        <v>13006035</v>
      </c>
      <c r="R49" s="41">
        <f t="shared" si="2"/>
        <v>20241550</v>
      </c>
      <c r="S49" s="41">
        <f t="shared" si="2"/>
        <v>3546672</v>
      </c>
      <c r="T49" s="41">
        <f t="shared" si="2"/>
        <v>2934594</v>
      </c>
      <c r="U49" s="41">
        <f t="shared" si="2"/>
        <v>-6288113</v>
      </c>
      <c r="V49" s="41">
        <f t="shared" si="2"/>
        <v>193153</v>
      </c>
      <c r="W49" s="41">
        <f t="shared" si="2"/>
        <v>29014654</v>
      </c>
      <c r="X49" s="41">
        <f t="shared" si="2"/>
        <v>-9892760</v>
      </c>
      <c r="Y49" s="41">
        <f t="shared" si="2"/>
        <v>38907414</v>
      </c>
      <c r="Z49" s="42">
        <f>+IF(X49&lt;&gt;0,+(Y49/X49)*100,0)</f>
        <v>-393.29180127689341</v>
      </c>
      <c r="AA49" s="39">
        <f>+AA33-AA48</f>
        <v>-9892760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-912160</v>
      </c>
      <c r="D52" s="48">
        <f t="shared" si="3"/>
        <v>0</v>
      </c>
      <c r="E52" s="49">
        <f t="shared" si="3"/>
        <v>-1142760</v>
      </c>
      <c r="F52" s="50">
        <f t="shared" si="3"/>
        <v>-9892760</v>
      </c>
      <c r="G52" s="50">
        <f t="shared" si="3"/>
        <v>5817738</v>
      </c>
      <c r="H52" s="50">
        <f t="shared" si="3"/>
        <v>5845451</v>
      </c>
      <c r="I52" s="50">
        <f t="shared" si="3"/>
        <v>-3188467</v>
      </c>
      <c r="J52" s="50">
        <f t="shared" si="3"/>
        <v>8474722</v>
      </c>
      <c r="K52" s="50">
        <f t="shared" si="3"/>
        <v>317924</v>
      </c>
      <c r="L52" s="50">
        <f t="shared" si="3"/>
        <v>176039</v>
      </c>
      <c r="M52" s="50">
        <f t="shared" si="3"/>
        <v>-388734</v>
      </c>
      <c r="N52" s="50">
        <f t="shared" si="3"/>
        <v>105229</v>
      </c>
      <c r="O52" s="50">
        <f t="shared" si="3"/>
        <v>5557261</v>
      </c>
      <c r="P52" s="50">
        <f t="shared" si="3"/>
        <v>1678254</v>
      </c>
      <c r="Q52" s="50">
        <f t="shared" si="3"/>
        <v>13006035</v>
      </c>
      <c r="R52" s="50">
        <f t="shared" si="3"/>
        <v>20241550</v>
      </c>
      <c r="S52" s="50">
        <f t="shared" si="3"/>
        <v>3546672</v>
      </c>
      <c r="T52" s="50">
        <f t="shared" si="3"/>
        <v>2934594</v>
      </c>
      <c r="U52" s="50">
        <f t="shared" si="3"/>
        <v>-6288113</v>
      </c>
      <c r="V52" s="50">
        <f t="shared" si="3"/>
        <v>193153</v>
      </c>
      <c r="W52" s="50">
        <f t="shared" si="3"/>
        <v>29014654</v>
      </c>
      <c r="X52" s="50">
        <f t="shared" si="3"/>
        <v>-9892760</v>
      </c>
      <c r="Y52" s="50">
        <f t="shared" si="3"/>
        <v>38907414</v>
      </c>
      <c r="Z52" s="51">
        <f>+IF(X52&lt;&gt;0,+(Y52/X52)*100,0)</f>
        <v>-393.29180127689341</v>
      </c>
      <c r="AA52" s="48">
        <f>SUM(AA49:AA51)</f>
        <v>-9892760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-912160</v>
      </c>
      <c r="D54" s="54">
        <f>+D52-D53</f>
        <v>0</v>
      </c>
      <c r="E54" s="55">
        <f t="shared" si="4"/>
        <v>-1142760</v>
      </c>
      <c r="F54" s="56">
        <f t="shared" si="4"/>
        <v>-9892760</v>
      </c>
      <c r="G54" s="56">
        <f t="shared" si="4"/>
        <v>5817738</v>
      </c>
      <c r="H54" s="56">
        <f t="shared" si="4"/>
        <v>5845451</v>
      </c>
      <c r="I54" s="56">
        <f t="shared" si="4"/>
        <v>-3188467</v>
      </c>
      <c r="J54" s="56">
        <f t="shared" si="4"/>
        <v>8474722</v>
      </c>
      <c r="K54" s="56">
        <f t="shared" si="4"/>
        <v>317924</v>
      </c>
      <c r="L54" s="56">
        <f t="shared" si="4"/>
        <v>176039</v>
      </c>
      <c r="M54" s="56">
        <f t="shared" si="4"/>
        <v>-388734</v>
      </c>
      <c r="N54" s="56">
        <f t="shared" si="4"/>
        <v>105229</v>
      </c>
      <c r="O54" s="56">
        <f t="shared" si="4"/>
        <v>5557261</v>
      </c>
      <c r="P54" s="56">
        <f t="shared" si="4"/>
        <v>1678254</v>
      </c>
      <c r="Q54" s="56">
        <f t="shared" si="4"/>
        <v>13006035</v>
      </c>
      <c r="R54" s="56">
        <f t="shared" si="4"/>
        <v>20241550</v>
      </c>
      <c r="S54" s="56">
        <f t="shared" si="4"/>
        <v>3546672</v>
      </c>
      <c r="T54" s="56">
        <f t="shared" si="4"/>
        <v>2934594</v>
      </c>
      <c r="U54" s="56">
        <f t="shared" si="4"/>
        <v>-6288113</v>
      </c>
      <c r="V54" s="56">
        <f t="shared" si="4"/>
        <v>193153</v>
      </c>
      <c r="W54" s="56">
        <f t="shared" si="4"/>
        <v>29014654</v>
      </c>
      <c r="X54" s="56">
        <f t="shared" si="4"/>
        <v>-9892760</v>
      </c>
      <c r="Y54" s="56">
        <f t="shared" si="4"/>
        <v>38907414</v>
      </c>
      <c r="Z54" s="57">
        <f>+IF(X54&lt;&gt;0,+(Y54/X54)*100,0)</f>
        <v>-393.29180127689341</v>
      </c>
      <c r="AA54" s="54">
        <f>+AA52-AA53</f>
        <v>-9892760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-912160</v>
      </c>
      <c r="D57" s="48">
        <f>SUM(D54:D56)</f>
        <v>0</v>
      </c>
      <c r="E57" s="49">
        <f t="shared" si="5"/>
        <v>-1142760</v>
      </c>
      <c r="F57" s="50">
        <f t="shared" si="5"/>
        <v>-9892760</v>
      </c>
      <c r="G57" s="50">
        <f t="shared" si="5"/>
        <v>5817738</v>
      </c>
      <c r="H57" s="50">
        <f t="shared" si="5"/>
        <v>5845451</v>
      </c>
      <c r="I57" s="50">
        <f t="shared" si="5"/>
        <v>-3188467</v>
      </c>
      <c r="J57" s="50">
        <f t="shared" si="5"/>
        <v>8474722</v>
      </c>
      <c r="K57" s="50">
        <f t="shared" si="5"/>
        <v>317924</v>
      </c>
      <c r="L57" s="50">
        <f t="shared" si="5"/>
        <v>176039</v>
      </c>
      <c r="M57" s="50">
        <f t="shared" si="5"/>
        <v>-388734</v>
      </c>
      <c r="N57" s="50">
        <f t="shared" si="5"/>
        <v>105229</v>
      </c>
      <c r="O57" s="50">
        <f t="shared" si="5"/>
        <v>5557261</v>
      </c>
      <c r="P57" s="50">
        <f t="shared" si="5"/>
        <v>1678254</v>
      </c>
      <c r="Q57" s="50">
        <f t="shared" si="5"/>
        <v>13006035</v>
      </c>
      <c r="R57" s="50">
        <f t="shared" si="5"/>
        <v>20241550</v>
      </c>
      <c r="S57" s="50">
        <f t="shared" si="5"/>
        <v>3546672</v>
      </c>
      <c r="T57" s="50">
        <f t="shared" si="5"/>
        <v>2934594</v>
      </c>
      <c r="U57" s="50">
        <f t="shared" si="5"/>
        <v>-6288113</v>
      </c>
      <c r="V57" s="50">
        <f t="shared" si="5"/>
        <v>193153</v>
      </c>
      <c r="W57" s="50">
        <f t="shared" si="5"/>
        <v>29014654</v>
      </c>
      <c r="X57" s="50">
        <f t="shared" si="5"/>
        <v>-9892760</v>
      </c>
      <c r="Y57" s="50">
        <f t="shared" si="5"/>
        <v>38907414</v>
      </c>
      <c r="Z57" s="51">
        <f>+IF(X57&lt;&gt;0,+(Y57/X57)*100,0)</f>
        <v>-393.29180127689341</v>
      </c>
      <c r="AA57" s="48">
        <f>SUM(AA54:AA56)</f>
        <v>-9892760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-912160</v>
      </c>
      <c r="D60" s="65">
        <f>SUM(D57:D59)</f>
        <v>0</v>
      </c>
      <c r="E60" s="66">
        <f t="shared" si="6"/>
        <v>-1142760</v>
      </c>
      <c r="F60" s="67">
        <f t="shared" si="6"/>
        <v>-9892760</v>
      </c>
      <c r="G60" s="67">
        <f t="shared" si="6"/>
        <v>5817738</v>
      </c>
      <c r="H60" s="67">
        <f t="shared" si="6"/>
        <v>5845451</v>
      </c>
      <c r="I60" s="67">
        <f t="shared" si="6"/>
        <v>-3188467</v>
      </c>
      <c r="J60" s="67">
        <f t="shared" si="6"/>
        <v>8474722</v>
      </c>
      <c r="K60" s="67">
        <f t="shared" si="6"/>
        <v>317924</v>
      </c>
      <c r="L60" s="67">
        <f t="shared" si="6"/>
        <v>176039</v>
      </c>
      <c r="M60" s="67">
        <f t="shared" si="6"/>
        <v>-388734</v>
      </c>
      <c r="N60" s="67">
        <f t="shared" si="6"/>
        <v>105229</v>
      </c>
      <c r="O60" s="67">
        <f t="shared" si="6"/>
        <v>5557261</v>
      </c>
      <c r="P60" s="67">
        <f t="shared" si="6"/>
        <v>1678254</v>
      </c>
      <c r="Q60" s="67">
        <f t="shared" si="6"/>
        <v>13006035</v>
      </c>
      <c r="R60" s="67">
        <f t="shared" si="6"/>
        <v>20241550</v>
      </c>
      <c r="S60" s="67">
        <f t="shared" si="6"/>
        <v>3546672</v>
      </c>
      <c r="T60" s="67">
        <f t="shared" si="6"/>
        <v>2934594</v>
      </c>
      <c r="U60" s="67">
        <f t="shared" si="6"/>
        <v>-6288113</v>
      </c>
      <c r="V60" s="67">
        <f t="shared" si="6"/>
        <v>193153</v>
      </c>
      <c r="W60" s="67">
        <f t="shared" si="6"/>
        <v>29014654</v>
      </c>
      <c r="X60" s="67">
        <f t="shared" si="6"/>
        <v>-9892760</v>
      </c>
      <c r="Y60" s="67">
        <f t="shared" si="6"/>
        <v>38907414</v>
      </c>
      <c r="Z60" s="68">
        <f>+IF(X60&lt;&gt;0,+(Y60/X60)*100,0)</f>
        <v>-393.29180127689341</v>
      </c>
      <c r="AA60" s="65">
        <f>SUM(AA57:AA59)</f>
        <v>-9892760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3281946</v>
      </c>
      <c r="D8" s="20"/>
      <c r="E8" s="21">
        <v>3783440</v>
      </c>
      <c r="F8" s="22">
        <v>4383440</v>
      </c>
      <c r="G8" s="22"/>
      <c r="H8" s="22">
        <v>285381</v>
      </c>
      <c r="I8" s="22"/>
      <c r="J8" s="22">
        <v>285381</v>
      </c>
      <c r="K8" s="22">
        <v>280533</v>
      </c>
      <c r="L8" s="22">
        <v>280533</v>
      </c>
      <c r="M8" s="22">
        <v>280107</v>
      </c>
      <c r="N8" s="22">
        <v>841173</v>
      </c>
      <c r="O8" s="22">
        <v>280107</v>
      </c>
      <c r="P8" s="22">
        <v>280237</v>
      </c>
      <c r="Q8" s="22">
        <v>280402</v>
      </c>
      <c r="R8" s="22">
        <v>840746</v>
      </c>
      <c r="S8" s="22">
        <v>280402</v>
      </c>
      <c r="T8" s="22">
        <v>280271</v>
      </c>
      <c r="U8" s="22">
        <v>268786</v>
      </c>
      <c r="V8" s="22">
        <v>829459</v>
      </c>
      <c r="W8" s="22">
        <v>2796759</v>
      </c>
      <c r="X8" s="22">
        <v>4383440</v>
      </c>
      <c r="Y8" s="22">
        <v>-1586681</v>
      </c>
      <c r="Z8" s="23">
        <v>-36.19716478382275</v>
      </c>
      <c r="AA8" s="20">
        <v>4383440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141867</v>
      </c>
      <c r="D10" s="20"/>
      <c r="E10" s="21">
        <v>112200</v>
      </c>
      <c r="F10" s="22">
        <v>224400</v>
      </c>
      <c r="G10" s="22">
        <v>22140</v>
      </c>
      <c r="H10" s="22">
        <v>14321</v>
      </c>
      <c r="I10" s="22"/>
      <c r="J10" s="22">
        <v>36461</v>
      </c>
      <c r="K10" s="22">
        <v>14022</v>
      </c>
      <c r="L10" s="22">
        <v>12869</v>
      </c>
      <c r="M10" s="22">
        <v>24779</v>
      </c>
      <c r="N10" s="22">
        <v>51670</v>
      </c>
      <c r="O10" s="22">
        <v>11426</v>
      </c>
      <c r="P10" s="22">
        <v>13235</v>
      </c>
      <c r="Q10" s="22">
        <v>12229</v>
      </c>
      <c r="R10" s="22">
        <v>36890</v>
      </c>
      <c r="S10" s="22">
        <v>16120</v>
      </c>
      <c r="T10" s="22">
        <v>16731</v>
      </c>
      <c r="U10" s="22">
        <v>15223</v>
      </c>
      <c r="V10" s="22">
        <v>48074</v>
      </c>
      <c r="W10" s="22">
        <v>173095</v>
      </c>
      <c r="X10" s="22">
        <v>224400</v>
      </c>
      <c r="Y10" s="22">
        <v>-51305</v>
      </c>
      <c r="Z10" s="23">
        <v>-22.86319073083779</v>
      </c>
      <c r="AA10" s="20">
        <v>224400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4412900</v>
      </c>
      <c r="D13" s="20"/>
      <c r="E13" s="21">
        <v>5546286</v>
      </c>
      <c r="F13" s="22">
        <v>5546286</v>
      </c>
      <c r="G13" s="22">
        <v>659</v>
      </c>
      <c r="H13" s="22">
        <v>384284</v>
      </c>
      <c r="I13" s="22"/>
      <c r="J13" s="22">
        <v>384943</v>
      </c>
      <c r="K13" s="22">
        <v>379851</v>
      </c>
      <c r="L13" s="22">
        <v>383136</v>
      </c>
      <c r="M13" s="22">
        <v>386598</v>
      </c>
      <c r="N13" s="22">
        <v>1149585</v>
      </c>
      <c r="O13" s="22">
        <v>390155</v>
      </c>
      <c r="P13" s="22">
        <v>393418</v>
      </c>
      <c r="Q13" s="22">
        <v>396774</v>
      </c>
      <c r="R13" s="22">
        <v>1180347</v>
      </c>
      <c r="S13" s="22">
        <v>400135</v>
      </c>
      <c r="T13" s="22">
        <v>403580</v>
      </c>
      <c r="U13" s="22">
        <v>400722</v>
      </c>
      <c r="V13" s="22">
        <v>1204437</v>
      </c>
      <c r="W13" s="22">
        <v>3919312</v>
      </c>
      <c r="X13" s="22">
        <v>5546286</v>
      </c>
      <c r="Y13" s="22">
        <v>-1626974</v>
      </c>
      <c r="Z13" s="23">
        <v>-29.334477161834066</v>
      </c>
      <c r="AA13" s="20">
        <v>5546286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7836713</v>
      </c>
      <c r="D33" s="29">
        <f t="shared" ref="D33:Y33" si="0">SUM(D6:D32)</f>
        <v>0</v>
      </c>
      <c r="E33" s="30">
        <f t="shared" si="0"/>
        <v>9441926</v>
      </c>
      <c r="F33" s="31">
        <f t="shared" si="0"/>
        <v>10154126</v>
      </c>
      <c r="G33" s="31">
        <f t="shared" si="0"/>
        <v>22799</v>
      </c>
      <c r="H33" s="31">
        <f t="shared" si="0"/>
        <v>683986</v>
      </c>
      <c r="I33" s="31">
        <f t="shared" si="0"/>
        <v>0</v>
      </c>
      <c r="J33" s="31">
        <f t="shared" si="0"/>
        <v>706785</v>
      </c>
      <c r="K33" s="31">
        <f t="shared" si="0"/>
        <v>674406</v>
      </c>
      <c r="L33" s="31">
        <f t="shared" si="0"/>
        <v>676538</v>
      </c>
      <c r="M33" s="31">
        <f t="shared" si="0"/>
        <v>691484</v>
      </c>
      <c r="N33" s="31">
        <f t="shared" si="0"/>
        <v>2042428</v>
      </c>
      <c r="O33" s="31">
        <f t="shared" si="0"/>
        <v>681688</v>
      </c>
      <c r="P33" s="31">
        <f t="shared" si="0"/>
        <v>686890</v>
      </c>
      <c r="Q33" s="31">
        <f t="shared" si="0"/>
        <v>689405</v>
      </c>
      <c r="R33" s="31">
        <f t="shared" si="0"/>
        <v>2057983</v>
      </c>
      <c r="S33" s="31">
        <f t="shared" si="0"/>
        <v>696657</v>
      </c>
      <c r="T33" s="31">
        <f t="shared" si="0"/>
        <v>700582</v>
      </c>
      <c r="U33" s="31">
        <f t="shared" si="0"/>
        <v>684731</v>
      </c>
      <c r="V33" s="31">
        <f t="shared" si="0"/>
        <v>2081970</v>
      </c>
      <c r="W33" s="31">
        <f t="shared" si="0"/>
        <v>6889166</v>
      </c>
      <c r="X33" s="31">
        <f t="shared" si="0"/>
        <v>10154126</v>
      </c>
      <c r="Y33" s="31">
        <f t="shared" si="0"/>
        <v>-3264960</v>
      </c>
      <c r="Z33" s="32">
        <f>+IF(X33&lt;&gt;0,+(Y33/X33)*100,0)</f>
        <v>-32.154022906550502</v>
      </c>
      <c r="AA33" s="29">
        <f>SUM(AA6:AA32)</f>
        <v>10154126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5169758</v>
      </c>
      <c r="D35" s="20"/>
      <c r="E35" s="21">
        <v>5175539</v>
      </c>
      <c r="F35" s="22">
        <v>4479093</v>
      </c>
      <c r="G35" s="22">
        <v>414383</v>
      </c>
      <c r="H35" s="22">
        <v>1214175</v>
      </c>
      <c r="I35" s="22"/>
      <c r="J35" s="22">
        <v>1628558</v>
      </c>
      <c r="K35" s="22">
        <v>411733</v>
      </c>
      <c r="L35" s="22">
        <v>402855</v>
      </c>
      <c r="M35" s="22">
        <v>489686</v>
      </c>
      <c r="N35" s="22">
        <v>1304274</v>
      </c>
      <c r="O35" s="22">
        <v>463676</v>
      </c>
      <c r="P35" s="22">
        <v>417370</v>
      </c>
      <c r="Q35" s="22">
        <v>475711</v>
      </c>
      <c r="R35" s="22">
        <v>1356757</v>
      </c>
      <c r="S35" s="22">
        <v>447445</v>
      </c>
      <c r="T35" s="22">
        <v>470284</v>
      </c>
      <c r="U35" s="22">
        <v>429523</v>
      </c>
      <c r="V35" s="22">
        <v>1347252</v>
      </c>
      <c r="W35" s="22">
        <v>5636841</v>
      </c>
      <c r="X35" s="22">
        <v>4479093</v>
      </c>
      <c r="Y35" s="22">
        <v>1157748</v>
      </c>
      <c r="Z35" s="23">
        <v>25.847822315812596</v>
      </c>
      <c r="AA35" s="20">
        <v>4479093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31261</v>
      </c>
      <c r="D38" s="20"/>
      <c r="E38" s="21">
        <v>32824</v>
      </c>
      <c r="F38" s="22">
        <v>253864</v>
      </c>
      <c r="G38" s="22">
        <v>681</v>
      </c>
      <c r="H38" s="22">
        <v>3183</v>
      </c>
      <c r="I38" s="22"/>
      <c r="J38" s="22">
        <v>3864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3864</v>
      </c>
      <c r="X38" s="22">
        <v>253864</v>
      </c>
      <c r="Y38" s="22">
        <v>-250000</v>
      </c>
      <c r="Z38" s="23">
        <v>-98.477925188289788</v>
      </c>
      <c r="AA38" s="20">
        <v>253864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243746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243746</v>
      </c>
      <c r="Y39" s="22">
        <v>-243746</v>
      </c>
      <c r="Z39" s="23">
        <v>-100</v>
      </c>
      <c r="AA39" s="20">
        <v>243746</v>
      </c>
    </row>
    <row r="40" spans="1:27" x14ac:dyDescent="0.25">
      <c r="A40" s="19" t="s">
        <v>66</v>
      </c>
      <c r="B40" s="15" t="s">
        <v>32</v>
      </c>
      <c r="C40" s="20">
        <v>2007415</v>
      </c>
      <c r="D40" s="20"/>
      <c r="E40" s="21">
        <v>2026498</v>
      </c>
      <c r="F40" s="22">
        <v>2026498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1668829</v>
      </c>
      <c r="T40" s="22">
        <v>170284</v>
      </c>
      <c r="U40" s="22"/>
      <c r="V40" s="22">
        <v>1839113</v>
      </c>
      <c r="W40" s="22">
        <v>1839113</v>
      </c>
      <c r="X40" s="22">
        <v>2026498</v>
      </c>
      <c r="Y40" s="22">
        <v>-187385</v>
      </c>
      <c r="Z40" s="23">
        <v>-9.2467399425017938</v>
      </c>
      <c r="AA40" s="20">
        <v>2026498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1495628</v>
      </c>
      <c r="D42" s="20"/>
      <c r="E42" s="21">
        <v>2270411</v>
      </c>
      <c r="F42" s="22">
        <v>2535507</v>
      </c>
      <c r="G42" s="22">
        <v>377366</v>
      </c>
      <c r="H42" s="22">
        <v>90080</v>
      </c>
      <c r="I42" s="22"/>
      <c r="J42" s="22">
        <v>467446</v>
      </c>
      <c r="K42" s="22"/>
      <c r="L42" s="22"/>
      <c r="M42" s="22">
        <v>440510</v>
      </c>
      <c r="N42" s="22">
        <v>440510</v>
      </c>
      <c r="O42" s="22">
        <v>133000</v>
      </c>
      <c r="P42" s="22">
        <v>5032</v>
      </c>
      <c r="Q42" s="22">
        <v>123388</v>
      </c>
      <c r="R42" s="22">
        <v>261420</v>
      </c>
      <c r="S42" s="22">
        <v>32702</v>
      </c>
      <c r="T42" s="22">
        <v>1740</v>
      </c>
      <c r="U42" s="22">
        <v>1463</v>
      </c>
      <c r="V42" s="22">
        <v>35905</v>
      </c>
      <c r="W42" s="22">
        <v>1205281</v>
      </c>
      <c r="X42" s="22">
        <v>2535507</v>
      </c>
      <c r="Y42" s="22">
        <v>-1330226</v>
      </c>
      <c r="Z42" s="23">
        <v>-52.463905640962537</v>
      </c>
      <c r="AA42" s="20">
        <v>2535507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11548</v>
      </c>
      <c r="F44" s="22">
        <v>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50000</v>
      </c>
      <c r="Y44" s="22">
        <v>-50000</v>
      </c>
      <c r="Z44" s="23">
        <v>-100</v>
      </c>
      <c r="AA44" s="20">
        <v>50000</v>
      </c>
    </row>
    <row r="45" spans="1:27" x14ac:dyDescent="0.25">
      <c r="A45" s="19" t="s">
        <v>70</v>
      </c>
      <c r="B45" s="15" t="s">
        <v>32</v>
      </c>
      <c r="C45" s="20">
        <v>38812</v>
      </c>
      <c r="D45" s="20"/>
      <c r="E45" s="21">
        <v>40752</v>
      </c>
      <c r="F45" s="22">
        <v>40752</v>
      </c>
      <c r="G45" s="22">
        <v>3564</v>
      </c>
      <c r="H45" s="22">
        <v>10402</v>
      </c>
      <c r="I45" s="22"/>
      <c r="J45" s="22">
        <v>13966</v>
      </c>
      <c r="K45" s="22">
        <v>3512</v>
      </c>
      <c r="L45" s="22">
        <v>3262</v>
      </c>
      <c r="M45" s="22">
        <v>4290</v>
      </c>
      <c r="N45" s="22">
        <v>11064</v>
      </c>
      <c r="O45" s="22">
        <v>4030</v>
      </c>
      <c r="P45" s="22">
        <v>3567</v>
      </c>
      <c r="Q45" s="22">
        <v>4140</v>
      </c>
      <c r="R45" s="22">
        <v>11737</v>
      </c>
      <c r="S45" s="22">
        <v>3861</v>
      </c>
      <c r="T45" s="22">
        <v>4088</v>
      </c>
      <c r="U45" s="22">
        <v>3680</v>
      </c>
      <c r="V45" s="22">
        <v>11629</v>
      </c>
      <c r="W45" s="22">
        <v>48396</v>
      </c>
      <c r="X45" s="22">
        <v>40752</v>
      </c>
      <c r="Y45" s="22">
        <v>7644</v>
      </c>
      <c r="Z45" s="23">
        <v>18.757361601884568</v>
      </c>
      <c r="AA45" s="20">
        <v>40752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8742874</v>
      </c>
      <c r="D48" s="29">
        <f t="shared" ref="D48:Y48" si="1">SUM(D35:D47)</f>
        <v>0</v>
      </c>
      <c r="E48" s="30">
        <f t="shared" si="1"/>
        <v>9557572</v>
      </c>
      <c r="F48" s="31">
        <f t="shared" si="1"/>
        <v>9629460</v>
      </c>
      <c r="G48" s="31">
        <f t="shared" si="1"/>
        <v>795994</v>
      </c>
      <c r="H48" s="31">
        <f t="shared" si="1"/>
        <v>1317840</v>
      </c>
      <c r="I48" s="31">
        <f t="shared" si="1"/>
        <v>0</v>
      </c>
      <c r="J48" s="31">
        <f t="shared" si="1"/>
        <v>2113834</v>
      </c>
      <c r="K48" s="31">
        <f t="shared" si="1"/>
        <v>415245</v>
      </c>
      <c r="L48" s="31">
        <f t="shared" si="1"/>
        <v>406117</v>
      </c>
      <c r="M48" s="31">
        <f t="shared" si="1"/>
        <v>934486</v>
      </c>
      <c r="N48" s="31">
        <f t="shared" si="1"/>
        <v>1755848</v>
      </c>
      <c r="O48" s="31">
        <f t="shared" si="1"/>
        <v>600706</v>
      </c>
      <c r="P48" s="31">
        <f t="shared" si="1"/>
        <v>425969</v>
      </c>
      <c r="Q48" s="31">
        <f t="shared" si="1"/>
        <v>603239</v>
      </c>
      <c r="R48" s="31">
        <f t="shared" si="1"/>
        <v>1629914</v>
      </c>
      <c r="S48" s="31">
        <f t="shared" si="1"/>
        <v>2152837</v>
      </c>
      <c r="T48" s="31">
        <f t="shared" si="1"/>
        <v>646396</v>
      </c>
      <c r="U48" s="31">
        <f t="shared" si="1"/>
        <v>434666</v>
      </c>
      <c r="V48" s="31">
        <f t="shared" si="1"/>
        <v>3233899</v>
      </c>
      <c r="W48" s="31">
        <f t="shared" si="1"/>
        <v>8733495</v>
      </c>
      <c r="X48" s="31">
        <f t="shared" si="1"/>
        <v>9629460</v>
      </c>
      <c r="Y48" s="31">
        <f t="shared" si="1"/>
        <v>-895965</v>
      </c>
      <c r="Z48" s="32">
        <f>+IF(X48&lt;&gt;0,+(Y48/X48)*100,0)</f>
        <v>-9.3044158239402837</v>
      </c>
      <c r="AA48" s="29">
        <f>SUM(AA35:AA47)</f>
        <v>9629460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-906161</v>
      </c>
      <c r="D49" s="39">
        <f t="shared" si="2"/>
        <v>0</v>
      </c>
      <c r="E49" s="40">
        <f t="shared" si="2"/>
        <v>-115646</v>
      </c>
      <c r="F49" s="41">
        <f t="shared" si="2"/>
        <v>524666</v>
      </c>
      <c r="G49" s="41">
        <f t="shared" si="2"/>
        <v>-773195</v>
      </c>
      <c r="H49" s="41">
        <f t="shared" si="2"/>
        <v>-633854</v>
      </c>
      <c r="I49" s="41">
        <f t="shared" si="2"/>
        <v>0</v>
      </c>
      <c r="J49" s="41">
        <f t="shared" si="2"/>
        <v>-1407049</v>
      </c>
      <c r="K49" s="41">
        <f t="shared" si="2"/>
        <v>259161</v>
      </c>
      <c r="L49" s="41">
        <f t="shared" si="2"/>
        <v>270421</v>
      </c>
      <c r="M49" s="41">
        <f t="shared" si="2"/>
        <v>-243002</v>
      </c>
      <c r="N49" s="41">
        <f t="shared" si="2"/>
        <v>286580</v>
      </c>
      <c r="O49" s="41">
        <f t="shared" si="2"/>
        <v>80982</v>
      </c>
      <c r="P49" s="41">
        <f t="shared" si="2"/>
        <v>260921</v>
      </c>
      <c r="Q49" s="41">
        <f t="shared" si="2"/>
        <v>86166</v>
      </c>
      <c r="R49" s="41">
        <f t="shared" si="2"/>
        <v>428069</v>
      </c>
      <c r="S49" s="41">
        <f t="shared" si="2"/>
        <v>-1456180</v>
      </c>
      <c r="T49" s="41">
        <f t="shared" si="2"/>
        <v>54186</v>
      </c>
      <c r="U49" s="41">
        <f t="shared" si="2"/>
        <v>250065</v>
      </c>
      <c r="V49" s="41">
        <f t="shared" si="2"/>
        <v>-1151929</v>
      </c>
      <c r="W49" s="41">
        <f t="shared" si="2"/>
        <v>-1844329</v>
      </c>
      <c r="X49" s="41">
        <f t="shared" si="2"/>
        <v>524666</v>
      </c>
      <c r="Y49" s="41">
        <f t="shared" si="2"/>
        <v>-2368995</v>
      </c>
      <c r="Z49" s="42">
        <f>+IF(X49&lt;&gt;0,+(Y49/X49)*100,0)</f>
        <v>-451.52439837915932</v>
      </c>
      <c r="AA49" s="39">
        <f>+AA33-AA48</f>
        <v>524666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-906161</v>
      </c>
      <c r="D52" s="48">
        <f t="shared" si="3"/>
        <v>0</v>
      </c>
      <c r="E52" s="49">
        <f t="shared" si="3"/>
        <v>-115646</v>
      </c>
      <c r="F52" s="50">
        <f t="shared" si="3"/>
        <v>524666</v>
      </c>
      <c r="G52" s="50">
        <f t="shared" si="3"/>
        <v>-773195</v>
      </c>
      <c r="H52" s="50">
        <f t="shared" si="3"/>
        <v>-633854</v>
      </c>
      <c r="I52" s="50">
        <f t="shared" si="3"/>
        <v>0</v>
      </c>
      <c r="J52" s="50">
        <f t="shared" si="3"/>
        <v>-1407049</v>
      </c>
      <c r="K52" s="50">
        <f t="shared" si="3"/>
        <v>259161</v>
      </c>
      <c r="L52" s="50">
        <f t="shared" si="3"/>
        <v>270421</v>
      </c>
      <c r="M52" s="50">
        <f t="shared" si="3"/>
        <v>-243002</v>
      </c>
      <c r="N52" s="50">
        <f t="shared" si="3"/>
        <v>286580</v>
      </c>
      <c r="O52" s="50">
        <f t="shared" si="3"/>
        <v>80982</v>
      </c>
      <c r="P52" s="50">
        <f t="shared" si="3"/>
        <v>260921</v>
      </c>
      <c r="Q52" s="50">
        <f t="shared" si="3"/>
        <v>86166</v>
      </c>
      <c r="R52" s="50">
        <f t="shared" si="3"/>
        <v>428069</v>
      </c>
      <c r="S52" s="50">
        <f t="shared" si="3"/>
        <v>-1456180</v>
      </c>
      <c r="T52" s="50">
        <f t="shared" si="3"/>
        <v>54186</v>
      </c>
      <c r="U52" s="50">
        <f t="shared" si="3"/>
        <v>250065</v>
      </c>
      <c r="V52" s="50">
        <f t="shared" si="3"/>
        <v>-1151929</v>
      </c>
      <c r="W52" s="50">
        <f t="shared" si="3"/>
        <v>-1844329</v>
      </c>
      <c r="X52" s="50">
        <f t="shared" si="3"/>
        <v>524666</v>
      </c>
      <c r="Y52" s="50">
        <f t="shared" si="3"/>
        <v>-2368995</v>
      </c>
      <c r="Z52" s="51">
        <f>+IF(X52&lt;&gt;0,+(Y52/X52)*100,0)</f>
        <v>-451.52439837915932</v>
      </c>
      <c r="AA52" s="48">
        <f>SUM(AA49:AA51)</f>
        <v>524666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-906161</v>
      </c>
      <c r="D54" s="54">
        <f>+D52-D53</f>
        <v>0</v>
      </c>
      <c r="E54" s="55">
        <f t="shared" si="4"/>
        <v>-115646</v>
      </c>
      <c r="F54" s="56">
        <f t="shared" si="4"/>
        <v>524666</v>
      </c>
      <c r="G54" s="56">
        <f t="shared" si="4"/>
        <v>-773195</v>
      </c>
      <c r="H54" s="56">
        <f t="shared" si="4"/>
        <v>-633854</v>
      </c>
      <c r="I54" s="56">
        <f t="shared" si="4"/>
        <v>0</v>
      </c>
      <c r="J54" s="56">
        <f t="shared" si="4"/>
        <v>-1407049</v>
      </c>
      <c r="K54" s="56">
        <f t="shared" si="4"/>
        <v>259161</v>
      </c>
      <c r="L54" s="56">
        <f t="shared" si="4"/>
        <v>270421</v>
      </c>
      <c r="M54" s="56">
        <f t="shared" si="4"/>
        <v>-243002</v>
      </c>
      <c r="N54" s="56">
        <f t="shared" si="4"/>
        <v>286580</v>
      </c>
      <c r="O54" s="56">
        <f t="shared" si="4"/>
        <v>80982</v>
      </c>
      <c r="P54" s="56">
        <f t="shared" si="4"/>
        <v>260921</v>
      </c>
      <c r="Q54" s="56">
        <f t="shared" si="4"/>
        <v>86166</v>
      </c>
      <c r="R54" s="56">
        <f t="shared" si="4"/>
        <v>428069</v>
      </c>
      <c r="S54" s="56">
        <f t="shared" si="4"/>
        <v>-1456180</v>
      </c>
      <c r="T54" s="56">
        <f t="shared" si="4"/>
        <v>54186</v>
      </c>
      <c r="U54" s="56">
        <f t="shared" si="4"/>
        <v>250065</v>
      </c>
      <c r="V54" s="56">
        <f t="shared" si="4"/>
        <v>-1151929</v>
      </c>
      <c r="W54" s="56">
        <f t="shared" si="4"/>
        <v>-1844329</v>
      </c>
      <c r="X54" s="56">
        <f t="shared" si="4"/>
        <v>524666</v>
      </c>
      <c r="Y54" s="56">
        <f t="shared" si="4"/>
        <v>-2368995</v>
      </c>
      <c r="Z54" s="57">
        <f>+IF(X54&lt;&gt;0,+(Y54/X54)*100,0)</f>
        <v>-451.52439837915932</v>
      </c>
      <c r="AA54" s="54">
        <f>+AA52-AA53</f>
        <v>524666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-906161</v>
      </c>
      <c r="D57" s="48">
        <f>SUM(D54:D56)</f>
        <v>0</v>
      </c>
      <c r="E57" s="49">
        <f t="shared" si="5"/>
        <v>-115646</v>
      </c>
      <c r="F57" s="50">
        <f t="shared" si="5"/>
        <v>524666</v>
      </c>
      <c r="G57" s="50">
        <f t="shared" si="5"/>
        <v>-773195</v>
      </c>
      <c r="H57" s="50">
        <f t="shared" si="5"/>
        <v>-633854</v>
      </c>
      <c r="I57" s="50">
        <f t="shared" si="5"/>
        <v>0</v>
      </c>
      <c r="J57" s="50">
        <f t="shared" si="5"/>
        <v>-1407049</v>
      </c>
      <c r="K57" s="50">
        <f t="shared" si="5"/>
        <v>259161</v>
      </c>
      <c r="L57" s="50">
        <f t="shared" si="5"/>
        <v>270421</v>
      </c>
      <c r="M57" s="50">
        <f t="shared" si="5"/>
        <v>-243002</v>
      </c>
      <c r="N57" s="50">
        <f t="shared" si="5"/>
        <v>286580</v>
      </c>
      <c r="O57" s="50">
        <f t="shared" si="5"/>
        <v>80982</v>
      </c>
      <c r="P57" s="50">
        <f t="shared" si="5"/>
        <v>260921</v>
      </c>
      <c r="Q57" s="50">
        <f t="shared" si="5"/>
        <v>86166</v>
      </c>
      <c r="R57" s="50">
        <f t="shared" si="5"/>
        <v>428069</v>
      </c>
      <c r="S57" s="50">
        <f t="shared" si="5"/>
        <v>-1456180</v>
      </c>
      <c r="T57" s="50">
        <f t="shared" si="5"/>
        <v>54186</v>
      </c>
      <c r="U57" s="50">
        <f t="shared" si="5"/>
        <v>250065</v>
      </c>
      <c r="V57" s="50">
        <f t="shared" si="5"/>
        <v>-1151929</v>
      </c>
      <c r="W57" s="50">
        <f t="shared" si="5"/>
        <v>-1844329</v>
      </c>
      <c r="X57" s="50">
        <f t="shared" si="5"/>
        <v>524666</v>
      </c>
      <c r="Y57" s="50">
        <f t="shared" si="5"/>
        <v>-2368995</v>
      </c>
      <c r="Z57" s="51">
        <f>+IF(X57&lt;&gt;0,+(Y57/X57)*100,0)</f>
        <v>-451.52439837915932</v>
      </c>
      <c r="AA57" s="48">
        <f>SUM(AA54:AA56)</f>
        <v>524666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-906161</v>
      </c>
      <c r="D60" s="65">
        <f>SUM(D57:D59)</f>
        <v>0</v>
      </c>
      <c r="E60" s="66">
        <f t="shared" si="6"/>
        <v>-115646</v>
      </c>
      <c r="F60" s="67">
        <f t="shared" si="6"/>
        <v>524666</v>
      </c>
      <c r="G60" s="67">
        <f t="shared" si="6"/>
        <v>-773195</v>
      </c>
      <c r="H60" s="67">
        <f t="shared" si="6"/>
        <v>-633854</v>
      </c>
      <c r="I60" s="67">
        <f t="shared" si="6"/>
        <v>0</v>
      </c>
      <c r="J60" s="67">
        <f t="shared" si="6"/>
        <v>-1407049</v>
      </c>
      <c r="K60" s="67">
        <f t="shared" si="6"/>
        <v>259161</v>
      </c>
      <c r="L60" s="67">
        <f t="shared" si="6"/>
        <v>270421</v>
      </c>
      <c r="M60" s="67">
        <f t="shared" si="6"/>
        <v>-243002</v>
      </c>
      <c r="N60" s="67">
        <f t="shared" si="6"/>
        <v>286580</v>
      </c>
      <c r="O60" s="67">
        <f t="shared" si="6"/>
        <v>80982</v>
      </c>
      <c r="P60" s="67">
        <f t="shared" si="6"/>
        <v>260921</v>
      </c>
      <c r="Q60" s="67">
        <f t="shared" si="6"/>
        <v>86166</v>
      </c>
      <c r="R60" s="67">
        <f t="shared" si="6"/>
        <v>428069</v>
      </c>
      <c r="S60" s="67">
        <f t="shared" si="6"/>
        <v>-1456180</v>
      </c>
      <c r="T60" s="67">
        <f t="shared" si="6"/>
        <v>54186</v>
      </c>
      <c r="U60" s="67">
        <f t="shared" si="6"/>
        <v>250065</v>
      </c>
      <c r="V60" s="67">
        <f t="shared" si="6"/>
        <v>-1151929</v>
      </c>
      <c r="W60" s="67">
        <f t="shared" si="6"/>
        <v>-1844329</v>
      </c>
      <c r="X60" s="67">
        <f t="shared" si="6"/>
        <v>524666</v>
      </c>
      <c r="Y60" s="67">
        <f t="shared" si="6"/>
        <v>-2368995</v>
      </c>
      <c r="Z60" s="68">
        <f>+IF(X60&lt;&gt;0,+(Y60/X60)*100,0)</f>
        <v>-451.52439837915932</v>
      </c>
      <c r="AA60" s="65">
        <f>SUM(AA57:AA59)</f>
        <v>524666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8058693</v>
      </c>
      <c r="D8" s="20"/>
      <c r="E8" s="21">
        <v>11363041</v>
      </c>
      <c r="F8" s="22">
        <v>9363041</v>
      </c>
      <c r="G8" s="22">
        <v>762275</v>
      </c>
      <c r="H8" s="22">
        <v>751368</v>
      </c>
      <c r="I8" s="22">
        <v>762247</v>
      </c>
      <c r="J8" s="22">
        <v>2275890</v>
      </c>
      <c r="K8" s="22">
        <v>760173</v>
      </c>
      <c r="L8" s="22">
        <v>759796</v>
      </c>
      <c r="M8" s="22">
        <v>759481</v>
      </c>
      <c r="N8" s="22">
        <v>2279450</v>
      </c>
      <c r="O8" s="22">
        <v>751505</v>
      </c>
      <c r="P8" s="22">
        <v>754550</v>
      </c>
      <c r="Q8" s="22">
        <v>759158</v>
      </c>
      <c r="R8" s="22">
        <v>2265213</v>
      </c>
      <c r="S8" s="22">
        <v>753010</v>
      </c>
      <c r="T8" s="22">
        <v>741132</v>
      </c>
      <c r="U8" s="22">
        <v>744526</v>
      </c>
      <c r="V8" s="22">
        <v>2238668</v>
      </c>
      <c r="W8" s="22">
        <v>9059221</v>
      </c>
      <c r="X8" s="22">
        <v>9363041</v>
      </c>
      <c r="Y8" s="22">
        <v>-303820</v>
      </c>
      <c r="Z8" s="23">
        <v>-3.244885929688869</v>
      </c>
      <c r="AA8" s="20">
        <v>9363041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133071</v>
      </c>
      <c r="D10" s="20"/>
      <c r="E10" s="21">
        <v>430395</v>
      </c>
      <c r="F10" s="22">
        <v>122000</v>
      </c>
      <c r="G10" s="22">
        <v>16978</v>
      </c>
      <c r="H10" s="22">
        <v>17904</v>
      </c>
      <c r="I10" s="22">
        <v>27675</v>
      </c>
      <c r="J10" s="22">
        <v>62557</v>
      </c>
      <c r="K10" s="22">
        <v>-46205</v>
      </c>
      <c r="L10" s="22">
        <v>21065</v>
      </c>
      <c r="M10" s="22">
        <v>20560</v>
      </c>
      <c r="N10" s="22">
        <v>-4580</v>
      </c>
      <c r="O10" s="22">
        <v>20574</v>
      </c>
      <c r="P10" s="22">
        <v>11342</v>
      </c>
      <c r="Q10" s="22">
        <v>12567</v>
      </c>
      <c r="R10" s="22">
        <v>44483</v>
      </c>
      <c r="S10" s="22">
        <v>12317</v>
      </c>
      <c r="T10" s="22">
        <v>16856</v>
      </c>
      <c r="U10" s="22">
        <v>11594</v>
      </c>
      <c r="V10" s="22">
        <v>40767</v>
      </c>
      <c r="W10" s="22">
        <v>143227</v>
      </c>
      <c r="X10" s="22">
        <v>122000</v>
      </c>
      <c r="Y10" s="22">
        <v>21227</v>
      </c>
      <c r="Z10" s="23">
        <v>17.399180327868851</v>
      </c>
      <c r="AA10" s="20">
        <v>122000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6561840</v>
      </c>
      <c r="D13" s="20"/>
      <c r="E13" s="21">
        <v>7764702</v>
      </c>
      <c r="F13" s="22">
        <v>7764702</v>
      </c>
      <c r="G13" s="22">
        <v>581409</v>
      </c>
      <c r="H13" s="22">
        <v>587163</v>
      </c>
      <c r="I13" s="22">
        <v>594930</v>
      </c>
      <c r="J13" s="22">
        <v>1763502</v>
      </c>
      <c r="K13" s="22">
        <v>602695</v>
      </c>
      <c r="L13" s="22">
        <v>609941</v>
      </c>
      <c r="M13" s="22">
        <v>617730</v>
      </c>
      <c r="N13" s="22">
        <v>1830366</v>
      </c>
      <c r="O13" s="22">
        <v>625415</v>
      </c>
      <c r="P13" s="22">
        <v>635200</v>
      </c>
      <c r="Q13" s="22">
        <v>642224</v>
      </c>
      <c r="R13" s="22">
        <v>1902839</v>
      </c>
      <c r="S13" s="22">
        <v>649721</v>
      </c>
      <c r="T13" s="22">
        <v>657421</v>
      </c>
      <c r="U13" s="22">
        <v>672009</v>
      </c>
      <c r="V13" s="22">
        <v>1979151</v>
      </c>
      <c r="W13" s="22">
        <v>7475858</v>
      </c>
      <c r="X13" s="22">
        <v>7764702</v>
      </c>
      <c r="Y13" s="22">
        <v>-288844</v>
      </c>
      <c r="Z13" s="23">
        <v>-3.7199624660418396</v>
      </c>
      <c r="AA13" s="20">
        <v>7764702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182747</v>
      </c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450000</v>
      </c>
      <c r="Y26" s="22">
        <v>-450000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14936351</v>
      </c>
      <c r="D33" s="29">
        <f t="shared" ref="D33:Y33" si="0">SUM(D6:D32)</f>
        <v>0</v>
      </c>
      <c r="E33" s="30">
        <f t="shared" si="0"/>
        <v>20008138</v>
      </c>
      <c r="F33" s="31">
        <f t="shared" si="0"/>
        <v>17699743</v>
      </c>
      <c r="G33" s="31">
        <f t="shared" si="0"/>
        <v>1360662</v>
      </c>
      <c r="H33" s="31">
        <f t="shared" si="0"/>
        <v>1356435</v>
      </c>
      <c r="I33" s="31">
        <f t="shared" si="0"/>
        <v>1384852</v>
      </c>
      <c r="J33" s="31">
        <f t="shared" si="0"/>
        <v>4101949</v>
      </c>
      <c r="K33" s="31">
        <f t="shared" si="0"/>
        <v>1316663</v>
      </c>
      <c r="L33" s="31">
        <f t="shared" si="0"/>
        <v>1390802</v>
      </c>
      <c r="M33" s="31">
        <f t="shared" si="0"/>
        <v>1397771</v>
      </c>
      <c r="N33" s="31">
        <f t="shared" si="0"/>
        <v>4105236</v>
      </c>
      <c r="O33" s="31">
        <f t="shared" si="0"/>
        <v>1397494</v>
      </c>
      <c r="P33" s="31">
        <f t="shared" si="0"/>
        <v>1401092</v>
      </c>
      <c r="Q33" s="31">
        <f t="shared" si="0"/>
        <v>1413949</v>
      </c>
      <c r="R33" s="31">
        <f t="shared" si="0"/>
        <v>4212535</v>
      </c>
      <c r="S33" s="31">
        <f t="shared" si="0"/>
        <v>1415048</v>
      </c>
      <c r="T33" s="31">
        <f t="shared" si="0"/>
        <v>1415409</v>
      </c>
      <c r="U33" s="31">
        <f t="shared" si="0"/>
        <v>1428129</v>
      </c>
      <c r="V33" s="31">
        <f t="shared" si="0"/>
        <v>4258586</v>
      </c>
      <c r="W33" s="31">
        <f t="shared" si="0"/>
        <v>16678306</v>
      </c>
      <c r="X33" s="31">
        <f t="shared" si="0"/>
        <v>17699743</v>
      </c>
      <c r="Y33" s="31">
        <f t="shared" si="0"/>
        <v>-1021437</v>
      </c>
      <c r="Z33" s="32">
        <f>+IF(X33&lt;&gt;0,+(Y33/X33)*100,0)</f>
        <v>-5.770914300846063</v>
      </c>
      <c r="AA33" s="29">
        <f>SUM(AA6:AA32)</f>
        <v>17699743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3747033</v>
      </c>
      <c r="D35" s="20"/>
      <c r="E35" s="21">
        <v>3980546</v>
      </c>
      <c r="F35" s="22">
        <v>4299619</v>
      </c>
      <c r="G35" s="22">
        <v>309184</v>
      </c>
      <c r="H35" s="22">
        <v>362073</v>
      </c>
      <c r="I35" s="22">
        <v>302568</v>
      </c>
      <c r="J35" s="22">
        <v>973825</v>
      </c>
      <c r="K35" s="22">
        <v>265259</v>
      </c>
      <c r="L35" s="22">
        <v>547251</v>
      </c>
      <c r="M35" s="22">
        <v>265998</v>
      </c>
      <c r="N35" s="22">
        <v>1078508</v>
      </c>
      <c r="O35" s="22">
        <v>333651</v>
      </c>
      <c r="P35" s="22">
        <v>397561</v>
      </c>
      <c r="Q35" s="22">
        <v>350124</v>
      </c>
      <c r="R35" s="22">
        <v>1081336</v>
      </c>
      <c r="S35" s="22">
        <v>337010</v>
      </c>
      <c r="T35" s="22">
        <v>347055</v>
      </c>
      <c r="U35" s="22">
        <v>337010</v>
      </c>
      <c r="V35" s="22">
        <v>1021075</v>
      </c>
      <c r="W35" s="22">
        <v>4154744</v>
      </c>
      <c r="X35" s="22">
        <v>4299619</v>
      </c>
      <c r="Y35" s="22">
        <v>-144875</v>
      </c>
      <c r="Z35" s="23">
        <v>-3.3694845985190782</v>
      </c>
      <c r="AA35" s="20">
        <v>4299619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505973</v>
      </c>
      <c r="D38" s="20"/>
      <c r="E38" s="21">
        <v>313083</v>
      </c>
      <c r="F38" s="22">
        <v>313083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>
        <v>5195</v>
      </c>
      <c r="U38" s="22">
        <v>253264</v>
      </c>
      <c r="V38" s="22">
        <v>258459</v>
      </c>
      <c r="W38" s="22">
        <v>258459</v>
      </c>
      <c r="X38" s="22">
        <v>313083</v>
      </c>
      <c r="Y38" s="22">
        <v>-54624</v>
      </c>
      <c r="Z38" s="23">
        <v>-17.447130633090904</v>
      </c>
      <c r="AA38" s="20">
        <v>313083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4625144</v>
      </c>
      <c r="F39" s="22">
        <v>7586966</v>
      </c>
      <c r="G39" s="22">
        <v>385429</v>
      </c>
      <c r="H39" s="22">
        <v>385429</v>
      </c>
      <c r="I39" s="22">
        <v>385429</v>
      </c>
      <c r="J39" s="22">
        <v>1156287</v>
      </c>
      <c r="K39" s="22">
        <v>385429</v>
      </c>
      <c r="L39" s="22">
        <v>385429</v>
      </c>
      <c r="M39" s="22">
        <v>385429</v>
      </c>
      <c r="N39" s="22">
        <v>1156287</v>
      </c>
      <c r="O39" s="22">
        <v>385429</v>
      </c>
      <c r="P39" s="22">
        <v>2359977</v>
      </c>
      <c r="Q39" s="22">
        <v>2359977</v>
      </c>
      <c r="R39" s="22">
        <v>5105383</v>
      </c>
      <c r="S39" s="22">
        <v>-1095482</v>
      </c>
      <c r="T39" s="22">
        <v>632247</v>
      </c>
      <c r="U39" s="22">
        <v>632247</v>
      </c>
      <c r="V39" s="22">
        <v>169012</v>
      </c>
      <c r="W39" s="22">
        <v>7586969</v>
      </c>
      <c r="X39" s="22">
        <v>7586966</v>
      </c>
      <c r="Y39" s="22">
        <v>3</v>
      </c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15200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>
        <v>533322</v>
      </c>
      <c r="L40" s="22">
        <v>533322</v>
      </c>
      <c r="M40" s="22">
        <v>533322</v>
      </c>
      <c r="N40" s="22">
        <v>1599966</v>
      </c>
      <c r="O40" s="22">
        <v>533322</v>
      </c>
      <c r="P40" s="22">
        <v>533322</v>
      </c>
      <c r="Q40" s="22">
        <v>533322</v>
      </c>
      <c r="R40" s="22">
        <v>1599966</v>
      </c>
      <c r="S40" s="22">
        <v>533322</v>
      </c>
      <c r="T40" s="22">
        <v>533322</v>
      </c>
      <c r="U40" s="22">
        <v>533322</v>
      </c>
      <c r="V40" s="22">
        <v>1599966</v>
      </c>
      <c r="W40" s="22">
        <v>6399864</v>
      </c>
      <c r="X40" s="22">
        <v>6399868</v>
      </c>
      <c r="Y40" s="22">
        <v>-4</v>
      </c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450060</v>
      </c>
      <c r="D41" s="20"/>
      <c r="E41" s="21">
        <v>471828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14526684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31223</v>
      </c>
      <c r="D45" s="20"/>
      <c r="E45" s="21">
        <v>27937</v>
      </c>
      <c r="F45" s="22">
        <v>34753</v>
      </c>
      <c r="G45" s="22">
        <v>2234</v>
      </c>
      <c r="H45" s="22">
        <v>3010</v>
      </c>
      <c r="I45" s="22">
        <v>2432</v>
      </c>
      <c r="J45" s="22">
        <v>7676</v>
      </c>
      <c r="K45" s="22">
        <v>2121</v>
      </c>
      <c r="L45" s="22">
        <v>4939</v>
      </c>
      <c r="M45" s="22">
        <v>2327</v>
      </c>
      <c r="N45" s="22">
        <v>9387</v>
      </c>
      <c r="O45" s="22">
        <v>2803</v>
      </c>
      <c r="P45" s="22">
        <v>3546</v>
      </c>
      <c r="Q45" s="22">
        <v>2806</v>
      </c>
      <c r="R45" s="22">
        <v>9155</v>
      </c>
      <c r="S45" s="22">
        <v>2675</v>
      </c>
      <c r="T45" s="22">
        <v>2776</v>
      </c>
      <c r="U45" s="22">
        <v>2675</v>
      </c>
      <c r="V45" s="22">
        <v>8126</v>
      </c>
      <c r="W45" s="22">
        <v>34344</v>
      </c>
      <c r="X45" s="22">
        <v>34753</v>
      </c>
      <c r="Y45" s="22">
        <v>-409</v>
      </c>
      <c r="Z45" s="23">
        <v>-1.1768768163899519</v>
      </c>
      <c r="AA45" s="20">
        <v>34753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19276173</v>
      </c>
      <c r="D48" s="29">
        <f t="shared" ref="D48:Y48" si="1">SUM(D35:D47)</f>
        <v>0</v>
      </c>
      <c r="E48" s="30">
        <f t="shared" si="1"/>
        <v>15818406</v>
      </c>
      <c r="F48" s="31">
        <f t="shared" si="1"/>
        <v>18634289</v>
      </c>
      <c r="G48" s="31">
        <f t="shared" si="1"/>
        <v>1230169</v>
      </c>
      <c r="H48" s="31">
        <f t="shared" si="1"/>
        <v>1283834</v>
      </c>
      <c r="I48" s="31">
        <f t="shared" si="1"/>
        <v>1223751</v>
      </c>
      <c r="J48" s="31">
        <f t="shared" si="1"/>
        <v>3737754</v>
      </c>
      <c r="K48" s="31">
        <f t="shared" si="1"/>
        <v>1186131</v>
      </c>
      <c r="L48" s="31">
        <f t="shared" si="1"/>
        <v>1470941</v>
      </c>
      <c r="M48" s="31">
        <f t="shared" si="1"/>
        <v>1187076</v>
      </c>
      <c r="N48" s="31">
        <f t="shared" si="1"/>
        <v>3844148</v>
      </c>
      <c r="O48" s="31">
        <f t="shared" si="1"/>
        <v>1255205</v>
      </c>
      <c r="P48" s="31">
        <f t="shared" si="1"/>
        <v>3294406</v>
      </c>
      <c r="Q48" s="31">
        <f t="shared" si="1"/>
        <v>3246229</v>
      </c>
      <c r="R48" s="31">
        <f t="shared" si="1"/>
        <v>7795840</v>
      </c>
      <c r="S48" s="31">
        <f t="shared" si="1"/>
        <v>-222475</v>
      </c>
      <c r="T48" s="31">
        <f t="shared" si="1"/>
        <v>1520595</v>
      </c>
      <c r="U48" s="31">
        <f t="shared" si="1"/>
        <v>1758518</v>
      </c>
      <c r="V48" s="31">
        <f t="shared" si="1"/>
        <v>3056638</v>
      </c>
      <c r="W48" s="31">
        <f t="shared" si="1"/>
        <v>18434380</v>
      </c>
      <c r="X48" s="31">
        <f t="shared" si="1"/>
        <v>18634289</v>
      </c>
      <c r="Y48" s="31">
        <f t="shared" si="1"/>
        <v>-199909</v>
      </c>
      <c r="Z48" s="32">
        <f>+IF(X48&lt;&gt;0,+(Y48/X48)*100,0)</f>
        <v>-1.0728018654213209</v>
      </c>
      <c r="AA48" s="29">
        <f>SUM(AA35:AA47)</f>
        <v>18634289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-4339822</v>
      </c>
      <c r="D49" s="39">
        <f t="shared" si="2"/>
        <v>0</v>
      </c>
      <c r="E49" s="40">
        <f t="shared" si="2"/>
        <v>4189732</v>
      </c>
      <c r="F49" s="41">
        <f t="shared" si="2"/>
        <v>-934546</v>
      </c>
      <c r="G49" s="41">
        <f t="shared" si="2"/>
        <v>130493</v>
      </c>
      <c r="H49" s="41">
        <f t="shared" si="2"/>
        <v>72601</v>
      </c>
      <c r="I49" s="41">
        <f t="shared" si="2"/>
        <v>161101</v>
      </c>
      <c r="J49" s="41">
        <f t="shared" si="2"/>
        <v>364195</v>
      </c>
      <c r="K49" s="41">
        <f t="shared" si="2"/>
        <v>130532</v>
      </c>
      <c r="L49" s="41">
        <f t="shared" si="2"/>
        <v>-80139</v>
      </c>
      <c r="M49" s="41">
        <f t="shared" si="2"/>
        <v>210695</v>
      </c>
      <c r="N49" s="41">
        <f t="shared" si="2"/>
        <v>261088</v>
      </c>
      <c r="O49" s="41">
        <f t="shared" si="2"/>
        <v>142289</v>
      </c>
      <c r="P49" s="41">
        <f t="shared" si="2"/>
        <v>-1893314</v>
      </c>
      <c r="Q49" s="41">
        <f t="shared" si="2"/>
        <v>-1832280</v>
      </c>
      <c r="R49" s="41">
        <f t="shared" si="2"/>
        <v>-3583305</v>
      </c>
      <c r="S49" s="41">
        <f t="shared" si="2"/>
        <v>1637523</v>
      </c>
      <c r="T49" s="41">
        <f t="shared" si="2"/>
        <v>-105186</v>
      </c>
      <c r="U49" s="41">
        <f t="shared" si="2"/>
        <v>-330389</v>
      </c>
      <c r="V49" s="41">
        <f t="shared" si="2"/>
        <v>1201948</v>
      </c>
      <c r="W49" s="41">
        <f t="shared" si="2"/>
        <v>-1756074</v>
      </c>
      <c r="X49" s="41">
        <f t="shared" si="2"/>
        <v>-934546</v>
      </c>
      <c r="Y49" s="41">
        <f t="shared" si="2"/>
        <v>-821528</v>
      </c>
      <c r="Z49" s="42">
        <f>+IF(X49&lt;&gt;0,+(Y49/X49)*100,0)</f>
        <v>87.906641299625704</v>
      </c>
      <c r="AA49" s="39">
        <f>+AA33-AA48</f>
        <v>-934546</v>
      </c>
    </row>
    <row r="50" spans="1:27" x14ac:dyDescent="0.25">
      <c r="A50" s="43" t="s">
        <v>75</v>
      </c>
      <c r="B50" s="15" t="s">
        <v>32</v>
      </c>
      <c r="C50" s="20">
        <v>19515000</v>
      </c>
      <c r="D50" s="20"/>
      <c r="E50" s="21">
        <v>20000000</v>
      </c>
      <c r="F50" s="22">
        <v>25000000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25000000</v>
      </c>
      <c r="Y50" s="22">
        <v>-25000000</v>
      </c>
      <c r="Z50" s="23">
        <v>-100</v>
      </c>
      <c r="AA50" s="20">
        <v>25000000</v>
      </c>
    </row>
    <row r="51" spans="1:27" x14ac:dyDescent="0.25">
      <c r="A51" s="43" t="s">
        <v>76</v>
      </c>
      <c r="B51" s="15" t="s">
        <v>32</v>
      </c>
      <c r="C51" s="44">
        <v>149394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15324572</v>
      </c>
      <c r="D52" s="48">
        <f t="shared" si="3"/>
        <v>0</v>
      </c>
      <c r="E52" s="49">
        <f t="shared" si="3"/>
        <v>24189732</v>
      </c>
      <c r="F52" s="50">
        <f t="shared" si="3"/>
        <v>24065454</v>
      </c>
      <c r="G52" s="50">
        <f t="shared" si="3"/>
        <v>130493</v>
      </c>
      <c r="H52" s="50">
        <f t="shared" si="3"/>
        <v>72601</v>
      </c>
      <c r="I52" s="50">
        <f t="shared" si="3"/>
        <v>161101</v>
      </c>
      <c r="J52" s="50">
        <f t="shared" si="3"/>
        <v>364195</v>
      </c>
      <c r="K52" s="50">
        <f t="shared" si="3"/>
        <v>130532</v>
      </c>
      <c r="L52" s="50">
        <f t="shared" si="3"/>
        <v>-80139</v>
      </c>
      <c r="M52" s="50">
        <f t="shared" si="3"/>
        <v>210695</v>
      </c>
      <c r="N52" s="50">
        <f t="shared" si="3"/>
        <v>261088</v>
      </c>
      <c r="O52" s="50">
        <f t="shared" si="3"/>
        <v>142289</v>
      </c>
      <c r="P52" s="50">
        <f t="shared" si="3"/>
        <v>-1893314</v>
      </c>
      <c r="Q52" s="50">
        <f t="shared" si="3"/>
        <v>-1832280</v>
      </c>
      <c r="R52" s="50">
        <f t="shared" si="3"/>
        <v>-3583305</v>
      </c>
      <c r="S52" s="50">
        <f t="shared" si="3"/>
        <v>1637523</v>
      </c>
      <c r="T52" s="50">
        <f t="shared" si="3"/>
        <v>-105186</v>
      </c>
      <c r="U52" s="50">
        <f t="shared" si="3"/>
        <v>-330389</v>
      </c>
      <c r="V52" s="50">
        <f t="shared" si="3"/>
        <v>1201948</v>
      </c>
      <c r="W52" s="50">
        <f t="shared" si="3"/>
        <v>-1756074</v>
      </c>
      <c r="X52" s="50">
        <f t="shared" si="3"/>
        <v>24065454</v>
      </c>
      <c r="Y52" s="50">
        <f t="shared" si="3"/>
        <v>-25821528</v>
      </c>
      <c r="Z52" s="51">
        <f>+IF(X52&lt;&gt;0,+(Y52/X52)*100,0)</f>
        <v>-107.29707405478408</v>
      </c>
      <c r="AA52" s="48">
        <f>SUM(AA49:AA51)</f>
        <v>24065454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15324572</v>
      </c>
      <c r="D54" s="54">
        <f>+D52-D53</f>
        <v>0</v>
      </c>
      <c r="E54" s="55">
        <f t="shared" si="4"/>
        <v>24189732</v>
      </c>
      <c r="F54" s="56">
        <f t="shared" si="4"/>
        <v>24065454</v>
      </c>
      <c r="G54" s="56">
        <f t="shared" si="4"/>
        <v>130493</v>
      </c>
      <c r="H54" s="56">
        <f t="shared" si="4"/>
        <v>72601</v>
      </c>
      <c r="I54" s="56">
        <f t="shared" si="4"/>
        <v>161101</v>
      </c>
      <c r="J54" s="56">
        <f t="shared" si="4"/>
        <v>364195</v>
      </c>
      <c r="K54" s="56">
        <f t="shared" si="4"/>
        <v>130532</v>
      </c>
      <c r="L54" s="56">
        <f t="shared" si="4"/>
        <v>-80139</v>
      </c>
      <c r="M54" s="56">
        <f t="shared" si="4"/>
        <v>210695</v>
      </c>
      <c r="N54" s="56">
        <f t="shared" si="4"/>
        <v>261088</v>
      </c>
      <c r="O54" s="56">
        <f t="shared" si="4"/>
        <v>142289</v>
      </c>
      <c r="P54" s="56">
        <f t="shared" si="4"/>
        <v>-1893314</v>
      </c>
      <c r="Q54" s="56">
        <f t="shared" si="4"/>
        <v>-1832280</v>
      </c>
      <c r="R54" s="56">
        <f t="shared" si="4"/>
        <v>-3583305</v>
      </c>
      <c r="S54" s="56">
        <f t="shared" si="4"/>
        <v>1637523</v>
      </c>
      <c r="T54" s="56">
        <f t="shared" si="4"/>
        <v>-105186</v>
      </c>
      <c r="U54" s="56">
        <f t="shared" si="4"/>
        <v>-330389</v>
      </c>
      <c r="V54" s="56">
        <f t="shared" si="4"/>
        <v>1201948</v>
      </c>
      <c r="W54" s="56">
        <f t="shared" si="4"/>
        <v>-1756074</v>
      </c>
      <c r="X54" s="56">
        <f t="shared" si="4"/>
        <v>24065454</v>
      </c>
      <c r="Y54" s="56">
        <f t="shared" si="4"/>
        <v>-25821528</v>
      </c>
      <c r="Z54" s="57">
        <f>+IF(X54&lt;&gt;0,+(Y54/X54)*100,0)</f>
        <v>-107.29707405478408</v>
      </c>
      <c r="AA54" s="54">
        <f>+AA52-AA53</f>
        <v>24065454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15324572</v>
      </c>
      <c r="D57" s="48">
        <f>SUM(D54:D56)</f>
        <v>0</v>
      </c>
      <c r="E57" s="49">
        <f t="shared" si="5"/>
        <v>24189732</v>
      </c>
      <c r="F57" s="50">
        <f t="shared" si="5"/>
        <v>24065454</v>
      </c>
      <c r="G57" s="50">
        <f t="shared" si="5"/>
        <v>130493</v>
      </c>
      <c r="H57" s="50">
        <f t="shared" si="5"/>
        <v>72601</v>
      </c>
      <c r="I57" s="50">
        <f t="shared" si="5"/>
        <v>161101</v>
      </c>
      <c r="J57" s="50">
        <f t="shared" si="5"/>
        <v>364195</v>
      </c>
      <c r="K57" s="50">
        <f t="shared" si="5"/>
        <v>130532</v>
      </c>
      <c r="L57" s="50">
        <f t="shared" si="5"/>
        <v>-80139</v>
      </c>
      <c r="M57" s="50">
        <f t="shared" si="5"/>
        <v>210695</v>
      </c>
      <c r="N57" s="50">
        <f t="shared" si="5"/>
        <v>261088</v>
      </c>
      <c r="O57" s="50">
        <f t="shared" si="5"/>
        <v>142289</v>
      </c>
      <c r="P57" s="50">
        <f t="shared" si="5"/>
        <v>-1893314</v>
      </c>
      <c r="Q57" s="50">
        <f t="shared" si="5"/>
        <v>-1832280</v>
      </c>
      <c r="R57" s="50">
        <f t="shared" si="5"/>
        <v>-3583305</v>
      </c>
      <c r="S57" s="50">
        <f t="shared" si="5"/>
        <v>1637523</v>
      </c>
      <c r="T57" s="50">
        <f t="shared" si="5"/>
        <v>-105186</v>
      </c>
      <c r="U57" s="50">
        <f t="shared" si="5"/>
        <v>-330389</v>
      </c>
      <c r="V57" s="50">
        <f t="shared" si="5"/>
        <v>1201948</v>
      </c>
      <c r="W57" s="50">
        <f t="shared" si="5"/>
        <v>-1756074</v>
      </c>
      <c r="X57" s="50">
        <f t="shared" si="5"/>
        <v>24065454</v>
      </c>
      <c r="Y57" s="50">
        <f t="shared" si="5"/>
        <v>-25821528</v>
      </c>
      <c r="Z57" s="51">
        <f>+IF(X57&lt;&gt;0,+(Y57/X57)*100,0)</f>
        <v>-107.29707405478408</v>
      </c>
      <c r="AA57" s="48">
        <f>SUM(AA54:AA56)</f>
        <v>24065454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15324572</v>
      </c>
      <c r="D60" s="65">
        <f>SUM(D57:D59)</f>
        <v>0</v>
      </c>
      <c r="E60" s="66">
        <f t="shared" si="6"/>
        <v>24189732</v>
      </c>
      <c r="F60" s="67">
        <f t="shared" si="6"/>
        <v>24065454</v>
      </c>
      <c r="G60" s="67">
        <f t="shared" si="6"/>
        <v>130493</v>
      </c>
      <c r="H60" s="67">
        <f t="shared" si="6"/>
        <v>72601</v>
      </c>
      <c r="I60" s="67">
        <f t="shared" si="6"/>
        <v>161101</v>
      </c>
      <c r="J60" s="67">
        <f t="shared" si="6"/>
        <v>364195</v>
      </c>
      <c r="K60" s="67">
        <f t="shared" si="6"/>
        <v>130532</v>
      </c>
      <c r="L60" s="67">
        <f t="shared" si="6"/>
        <v>-80139</v>
      </c>
      <c r="M60" s="67">
        <f t="shared" si="6"/>
        <v>210695</v>
      </c>
      <c r="N60" s="67">
        <f t="shared" si="6"/>
        <v>261088</v>
      </c>
      <c r="O60" s="67">
        <f t="shared" si="6"/>
        <v>142289</v>
      </c>
      <c r="P60" s="67">
        <f t="shared" si="6"/>
        <v>-1893314</v>
      </c>
      <c r="Q60" s="67">
        <f t="shared" si="6"/>
        <v>-1832280</v>
      </c>
      <c r="R60" s="67">
        <f t="shared" si="6"/>
        <v>-3583305</v>
      </c>
      <c r="S60" s="67">
        <f t="shared" si="6"/>
        <v>1637523</v>
      </c>
      <c r="T60" s="67">
        <f t="shared" si="6"/>
        <v>-105186</v>
      </c>
      <c r="U60" s="67">
        <f t="shared" si="6"/>
        <v>-330389</v>
      </c>
      <c r="V60" s="67">
        <f t="shared" si="6"/>
        <v>1201948</v>
      </c>
      <c r="W60" s="67">
        <f t="shared" si="6"/>
        <v>-1756074</v>
      </c>
      <c r="X60" s="67">
        <f t="shared" si="6"/>
        <v>24065454</v>
      </c>
      <c r="Y60" s="67">
        <f t="shared" si="6"/>
        <v>-25821528</v>
      </c>
      <c r="Z60" s="68">
        <f>+IF(X60&lt;&gt;0,+(Y60/X60)*100,0)</f>
        <v>-107.29707405478408</v>
      </c>
      <c r="AA60" s="65">
        <f>SUM(AA57:AA59)</f>
        <v>24065454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20857509</v>
      </c>
      <c r="D8" s="20"/>
      <c r="E8" s="21">
        <v>24707010</v>
      </c>
      <c r="F8" s="22">
        <v>24707010</v>
      </c>
      <c r="G8" s="22">
        <v>1848444</v>
      </c>
      <c r="H8" s="22">
        <v>1807897</v>
      </c>
      <c r="I8" s="22">
        <v>1803921</v>
      </c>
      <c r="J8" s="22">
        <v>5460262</v>
      </c>
      <c r="K8" s="22">
        <v>1796072</v>
      </c>
      <c r="L8" s="22">
        <v>1778697</v>
      </c>
      <c r="M8" s="22">
        <v>1792227</v>
      </c>
      <c r="N8" s="22">
        <v>5366996</v>
      </c>
      <c r="O8" s="22">
        <v>1790867</v>
      </c>
      <c r="P8" s="22">
        <v>1772036</v>
      </c>
      <c r="Q8" s="22">
        <v>1756648</v>
      </c>
      <c r="R8" s="22">
        <v>5319551</v>
      </c>
      <c r="S8" s="22">
        <v>1761621</v>
      </c>
      <c r="T8" s="22">
        <v>1771209</v>
      </c>
      <c r="U8" s="22">
        <v>1729792</v>
      </c>
      <c r="V8" s="22">
        <v>5262622</v>
      </c>
      <c r="W8" s="22">
        <v>21409431</v>
      </c>
      <c r="X8" s="22">
        <v>24707010</v>
      </c>
      <c r="Y8" s="22">
        <v>-3297579</v>
      </c>
      <c r="Z8" s="23">
        <v>-13.346734388337561</v>
      </c>
      <c r="AA8" s="20">
        <v>24707010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20504357</v>
      </c>
      <c r="D13" s="20"/>
      <c r="E13" s="21">
        <v>15120540</v>
      </c>
      <c r="F13" s="22">
        <v>15120540</v>
      </c>
      <c r="G13" s="22">
        <v>1656691</v>
      </c>
      <c r="H13" s="22">
        <v>1834573</v>
      </c>
      <c r="I13" s="22">
        <v>1542242</v>
      </c>
      <c r="J13" s="22">
        <v>5033506</v>
      </c>
      <c r="K13" s="22">
        <v>1427143</v>
      </c>
      <c r="L13" s="22">
        <v>1798852</v>
      </c>
      <c r="M13" s="22">
        <v>1845943</v>
      </c>
      <c r="N13" s="22">
        <v>5071938</v>
      </c>
      <c r="O13" s="22">
        <v>1937331</v>
      </c>
      <c r="P13" s="22">
        <v>1812590</v>
      </c>
      <c r="Q13" s="22">
        <v>1895853</v>
      </c>
      <c r="R13" s="22">
        <v>5645774</v>
      </c>
      <c r="S13" s="22">
        <v>1910155</v>
      </c>
      <c r="T13" s="22">
        <v>1925033</v>
      </c>
      <c r="U13" s="22">
        <v>1887778</v>
      </c>
      <c r="V13" s="22">
        <v>5722966</v>
      </c>
      <c r="W13" s="22">
        <v>21474184</v>
      </c>
      <c r="X13" s="22">
        <v>15120540</v>
      </c>
      <c r="Y13" s="22">
        <v>6353644</v>
      </c>
      <c r="Z13" s="23">
        <v>42.019954313800959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41361866</v>
      </c>
      <c r="D33" s="29">
        <f t="shared" ref="D33:Y33" si="0">SUM(D6:D32)</f>
        <v>0</v>
      </c>
      <c r="E33" s="30">
        <f t="shared" si="0"/>
        <v>39827550</v>
      </c>
      <c r="F33" s="31">
        <f t="shared" si="0"/>
        <v>39827550</v>
      </c>
      <c r="G33" s="31">
        <f t="shared" si="0"/>
        <v>3505135</v>
      </c>
      <c r="H33" s="31">
        <f t="shared" si="0"/>
        <v>3642470</v>
      </c>
      <c r="I33" s="31">
        <f t="shared" si="0"/>
        <v>3346163</v>
      </c>
      <c r="J33" s="31">
        <f t="shared" si="0"/>
        <v>10493768</v>
      </c>
      <c r="K33" s="31">
        <f t="shared" si="0"/>
        <v>3223215</v>
      </c>
      <c r="L33" s="31">
        <f t="shared" si="0"/>
        <v>3577549</v>
      </c>
      <c r="M33" s="31">
        <f t="shared" si="0"/>
        <v>3638170</v>
      </c>
      <c r="N33" s="31">
        <f t="shared" si="0"/>
        <v>10438934</v>
      </c>
      <c r="O33" s="31">
        <f t="shared" si="0"/>
        <v>3728198</v>
      </c>
      <c r="P33" s="31">
        <f t="shared" si="0"/>
        <v>3584626</v>
      </c>
      <c r="Q33" s="31">
        <f t="shared" si="0"/>
        <v>3652501</v>
      </c>
      <c r="R33" s="31">
        <f t="shared" si="0"/>
        <v>10965325</v>
      </c>
      <c r="S33" s="31">
        <f t="shared" si="0"/>
        <v>3671776</v>
      </c>
      <c r="T33" s="31">
        <f t="shared" si="0"/>
        <v>3696242</v>
      </c>
      <c r="U33" s="31">
        <f t="shared" si="0"/>
        <v>3617570</v>
      </c>
      <c r="V33" s="31">
        <f t="shared" si="0"/>
        <v>10985588</v>
      </c>
      <c r="W33" s="31">
        <f t="shared" si="0"/>
        <v>42883615</v>
      </c>
      <c r="X33" s="31">
        <f t="shared" si="0"/>
        <v>39827550</v>
      </c>
      <c r="Y33" s="31">
        <f t="shared" si="0"/>
        <v>3056065</v>
      </c>
      <c r="Z33" s="32">
        <f>+IF(X33&lt;&gt;0,+(Y33/X33)*100,0)</f>
        <v>7.6732437722129534</v>
      </c>
      <c r="AA33" s="29">
        <f>SUM(AA6:AA32)</f>
        <v>39827550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11798115</v>
      </c>
      <c r="D35" s="20"/>
      <c r="E35" s="21">
        <v>5336140</v>
      </c>
      <c r="F35" s="22">
        <v>5336140</v>
      </c>
      <c r="G35" s="22">
        <v>1032284</v>
      </c>
      <c r="H35" s="22">
        <v>839232</v>
      </c>
      <c r="I35" s="22">
        <v>797193</v>
      </c>
      <c r="J35" s="22">
        <v>2668709</v>
      </c>
      <c r="K35" s="22">
        <v>939195</v>
      </c>
      <c r="L35" s="22">
        <v>849520</v>
      </c>
      <c r="M35" s="22">
        <v>905555</v>
      </c>
      <c r="N35" s="22">
        <v>2694270</v>
      </c>
      <c r="O35" s="22">
        <v>859526</v>
      </c>
      <c r="P35" s="22">
        <v>864301</v>
      </c>
      <c r="Q35" s="22">
        <v>909816</v>
      </c>
      <c r="R35" s="22">
        <v>2633643</v>
      </c>
      <c r="S35" s="22">
        <v>881669</v>
      </c>
      <c r="T35" s="22">
        <v>917387</v>
      </c>
      <c r="U35" s="22">
        <v>846464</v>
      </c>
      <c r="V35" s="22">
        <v>2645520</v>
      </c>
      <c r="W35" s="22">
        <v>10642142</v>
      </c>
      <c r="X35" s="22">
        <v>5336140</v>
      </c>
      <c r="Y35" s="22">
        <v>5306002</v>
      </c>
      <c r="Z35" s="23">
        <v>99.435209720884387</v>
      </c>
      <c r="AA35" s="20">
        <v>5336140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10563346</v>
      </c>
      <c r="D38" s="20"/>
      <c r="E38" s="21">
        <v>10000000</v>
      </c>
      <c r="F38" s="22">
        <v>10000000</v>
      </c>
      <c r="G38" s="22">
        <v>2538197</v>
      </c>
      <c r="H38" s="22">
        <v>2565545</v>
      </c>
      <c r="I38" s="22">
        <v>236279</v>
      </c>
      <c r="J38" s="22">
        <v>5340021</v>
      </c>
      <c r="K38" s="22">
        <v>1957330</v>
      </c>
      <c r="L38" s="22">
        <v>2554042</v>
      </c>
      <c r="M38" s="22">
        <v>5188843</v>
      </c>
      <c r="N38" s="22">
        <v>9700215</v>
      </c>
      <c r="O38" s="22">
        <v>604146</v>
      </c>
      <c r="P38" s="22">
        <v>188342</v>
      </c>
      <c r="Q38" s="22">
        <v>481214</v>
      </c>
      <c r="R38" s="22">
        <v>1273702</v>
      </c>
      <c r="S38" s="22">
        <v>167700</v>
      </c>
      <c r="T38" s="22">
        <v>1734405</v>
      </c>
      <c r="U38" s="22">
        <v>5019055</v>
      </c>
      <c r="V38" s="22">
        <v>6921160</v>
      </c>
      <c r="W38" s="22">
        <v>23235098</v>
      </c>
      <c r="X38" s="22">
        <v>10000000</v>
      </c>
      <c r="Y38" s="22">
        <v>13235098</v>
      </c>
      <c r="Z38" s="23">
        <v>132.35097999999999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4694332</v>
      </c>
      <c r="F39" s="22">
        <v>4694332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4694332</v>
      </c>
      <c r="Y39" s="22">
        <v>-4694332</v>
      </c>
      <c r="Z39" s="23">
        <v>-100</v>
      </c>
      <c r="AA39" s="20">
        <v>4694332</v>
      </c>
    </row>
    <row r="40" spans="1:27" x14ac:dyDescent="0.25">
      <c r="A40" s="19" t="s">
        <v>66</v>
      </c>
      <c r="B40" s="15" t="s">
        <v>32</v>
      </c>
      <c r="C40" s="20">
        <v>15948254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15190337</v>
      </c>
      <c r="Y40" s="22">
        <v>-15190337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62940</v>
      </c>
      <c r="F42" s="22">
        <v>62940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62940</v>
      </c>
      <c r="Y42" s="22">
        <v>-62940</v>
      </c>
      <c r="Z42" s="23">
        <v>-100</v>
      </c>
      <c r="AA42" s="20">
        <v>62940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247070</v>
      </c>
      <c r="F44" s="22">
        <v>247070</v>
      </c>
      <c r="G44" s="22"/>
      <c r="H44" s="22"/>
      <c r="I44" s="22"/>
      <c r="J44" s="22"/>
      <c r="K44" s="22">
        <v>125960</v>
      </c>
      <c r="L44" s="22">
        <v>12239</v>
      </c>
      <c r="M44" s="22">
        <v>4947</v>
      </c>
      <c r="N44" s="22">
        <v>143146</v>
      </c>
      <c r="O44" s="22">
        <v>6251</v>
      </c>
      <c r="P44" s="22">
        <v>5162</v>
      </c>
      <c r="Q44" s="22"/>
      <c r="R44" s="22">
        <v>11413</v>
      </c>
      <c r="S44" s="22"/>
      <c r="T44" s="22"/>
      <c r="U44" s="22">
        <v>4402</v>
      </c>
      <c r="V44" s="22">
        <v>4402</v>
      </c>
      <c r="W44" s="22">
        <v>158961</v>
      </c>
      <c r="X44" s="22">
        <v>247070</v>
      </c>
      <c r="Y44" s="22">
        <v>-88109</v>
      </c>
      <c r="Z44" s="23">
        <v>-35.661553405917353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333323</v>
      </c>
      <c r="D45" s="20"/>
      <c r="E45" s="21">
        <v>433090</v>
      </c>
      <c r="F45" s="22">
        <v>433090</v>
      </c>
      <c r="G45" s="22">
        <v>8334</v>
      </c>
      <c r="H45" s="22"/>
      <c r="I45" s="22"/>
      <c r="J45" s="22">
        <v>8334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15329</v>
      </c>
      <c r="V45" s="22">
        <v>15329</v>
      </c>
      <c r="W45" s="22">
        <v>23663</v>
      </c>
      <c r="X45" s="22">
        <v>433090</v>
      </c>
      <c r="Y45" s="22">
        <v>-409427</v>
      </c>
      <c r="Z45" s="23">
        <v>-94.536239580687621</v>
      </c>
      <c r="AA45" s="20">
        <v>433090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38643038</v>
      </c>
      <c r="D48" s="29">
        <f t="shared" ref="D48:Y48" si="1">SUM(D35:D47)</f>
        <v>0</v>
      </c>
      <c r="E48" s="30">
        <f t="shared" si="1"/>
        <v>35963909</v>
      </c>
      <c r="F48" s="31">
        <f t="shared" si="1"/>
        <v>35963909</v>
      </c>
      <c r="G48" s="31">
        <f t="shared" si="1"/>
        <v>3578815</v>
      </c>
      <c r="H48" s="31">
        <f t="shared" si="1"/>
        <v>3404777</v>
      </c>
      <c r="I48" s="31">
        <f t="shared" si="1"/>
        <v>1033472</v>
      </c>
      <c r="J48" s="31">
        <f t="shared" si="1"/>
        <v>8017064</v>
      </c>
      <c r="K48" s="31">
        <f t="shared" si="1"/>
        <v>3022485</v>
      </c>
      <c r="L48" s="31">
        <f t="shared" si="1"/>
        <v>3415801</v>
      </c>
      <c r="M48" s="31">
        <f t="shared" si="1"/>
        <v>6099345</v>
      </c>
      <c r="N48" s="31">
        <f t="shared" si="1"/>
        <v>12537631</v>
      </c>
      <c r="O48" s="31">
        <f t="shared" si="1"/>
        <v>1469923</v>
      </c>
      <c r="P48" s="31">
        <f t="shared" si="1"/>
        <v>1057805</v>
      </c>
      <c r="Q48" s="31">
        <f t="shared" si="1"/>
        <v>1391030</v>
      </c>
      <c r="R48" s="31">
        <f t="shared" si="1"/>
        <v>3918758</v>
      </c>
      <c r="S48" s="31">
        <f t="shared" si="1"/>
        <v>1049369</v>
      </c>
      <c r="T48" s="31">
        <f t="shared" si="1"/>
        <v>2651792</v>
      </c>
      <c r="U48" s="31">
        <f t="shared" si="1"/>
        <v>5885250</v>
      </c>
      <c r="V48" s="31">
        <f t="shared" si="1"/>
        <v>9586411</v>
      </c>
      <c r="W48" s="31">
        <f t="shared" si="1"/>
        <v>34059864</v>
      </c>
      <c r="X48" s="31">
        <f t="shared" si="1"/>
        <v>35963909</v>
      </c>
      <c r="Y48" s="31">
        <f t="shared" si="1"/>
        <v>-1904045</v>
      </c>
      <c r="Z48" s="32">
        <f>+IF(X48&lt;&gt;0,+(Y48/X48)*100,0)</f>
        <v>-5.2943215933507117</v>
      </c>
      <c r="AA48" s="29">
        <f>SUM(AA35:AA47)</f>
        <v>35963909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2718828</v>
      </c>
      <c r="D49" s="39">
        <f t="shared" si="2"/>
        <v>0</v>
      </c>
      <c r="E49" s="40">
        <f t="shared" si="2"/>
        <v>3863641</v>
      </c>
      <c r="F49" s="41">
        <f t="shared" si="2"/>
        <v>3863641</v>
      </c>
      <c r="G49" s="41">
        <f t="shared" si="2"/>
        <v>-73680</v>
      </c>
      <c r="H49" s="41">
        <f t="shared" si="2"/>
        <v>237693</v>
      </c>
      <c r="I49" s="41">
        <f t="shared" si="2"/>
        <v>2312691</v>
      </c>
      <c r="J49" s="41">
        <f t="shared" si="2"/>
        <v>2476704</v>
      </c>
      <c r="K49" s="41">
        <f t="shared" si="2"/>
        <v>200730</v>
      </c>
      <c r="L49" s="41">
        <f t="shared" si="2"/>
        <v>161748</v>
      </c>
      <c r="M49" s="41">
        <f t="shared" si="2"/>
        <v>-2461175</v>
      </c>
      <c r="N49" s="41">
        <f t="shared" si="2"/>
        <v>-2098697</v>
      </c>
      <c r="O49" s="41">
        <f t="shared" si="2"/>
        <v>2258275</v>
      </c>
      <c r="P49" s="41">
        <f t="shared" si="2"/>
        <v>2526821</v>
      </c>
      <c r="Q49" s="41">
        <f t="shared" si="2"/>
        <v>2261471</v>
      </c>
      <c r="R49" s="41">
        <f t="shared" si="2"/>
        <v>7046567</v>
      </c>
      <c r="S49" s="41">
        <f t="shared" si="2"/>
        <v>2622407</v>
      </c>
      <c r="T49" s="41">
        <f t="shared" si="2"/>
        <v>1044450</v>
      </c>
      <c r="U49" s="41">
        <f t="shared" si="2"/>
        <v>-2267680</v>
      </c>
      <c r="V49" s="41">
        <f t="shared" si="2"/>
        <v>1399177</v>
      </c>
      <c r="W49" s="41">
        <f t="shared" si="2"/>
        <v>8823751</v>
      </c>
      <c r="X49" s="41">
        <f t="shared" si="2"/>
        <v>3863641</v>
      </c>
      <c r="Y49" s="41">
        <f t="shared" si="2"/>
        <v>4960110</v>
      </c>
      <c r="Z49" s="42">
        <f>+IF(X49&lt;&gt;0,+(Y49/X49)*100,0)</f>
        <v>128.37916359206253</v>
      </c>
      <c r="AA49" s="39">
        <f>+AA33-AA48</f>
        <v>3863641</v>
      </c>
    </row>
    <row r="50" spans="1:27" x14ac:dyDescent="0.25">
      <c r="A50" s="43" t="s">
        <v>75</v>
      </c>
      <c r="B50" s="15" t="s">
        <v>32</v>
      </c>
      <c r="C50" s="20">
        <v>24534000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27252828</v>
      </c>
      <c r="D52" s="48">
        <f t="shared" si="3"/>
        <v>0</v>
      </c>
      <c r="E52" s="49">
        <f t="shared" si="3"/>
        <v>3863641</v>
      </c>
      <c r="F52" s="50">
        <f t="shared" si="3"/>
        <v>3863641</v>
      </c>
      <c r="G52" s="50">
        <f t="shared" si="3"/>
        <v>-73680</v>
      </c>
      <c r="H52" s="50">
        <f t="shared" si="3"/>
        <v>237693</v>
      </c>
      <c r="I52" s="50">
        <f t="shared" si="3"/>
        <v>2312691</v>
      </c>
      <c r="J52" s="50">
        <f t="shared" si="3"/>
        <v>2476704</v>
      </c>
      <c r="K52" s="50">
        <f t="shared" si="3"/>
        <v>200730</v>
      </c>
      <c r="L52" s="50">
        <f t="shared" si="3"/>
        <v>161748</v>
      </c>
      <c r="M52" s="50">
        <f t="shared" si="3"/>
        <v>-2461175</v>
      </c>
      <c r="N52" s="50">
        <f t="shared" si="3"/>
        <v>-2098697</v>
      </c>
      <c r="O52" s="50">
        <f t="shared" si="3"/>
        <v>2258275</v>
      </c>
      <c r="P52" s="50">
        <f t="shared" si="3"/>
        <v>2526821</v>
      </c>
      <c r="Q52" s="50">
        <f t="shared" si="3"/>
        <v>2261471</v>
      </c>
      <c r="R52" s="50">
        <f t="shared" si="3"/>
        <v>7046567</v>
      </c>
      <c r="S52" s="50">
        <f t="shared" si="3"/>
        <v>2622407</v>
      </c>
      <c r="T52" s="50">
        <f t="shared" si="3"/>
        <v>1044450</v>
      </c>
      <c r="U52" s="50">
        <f t="shared" si="3"/>
        <v>-2267680</v>
      </c>
      <c r="V52" s="50">
        <f t="shared" si="3"/>
        <v>1399177</v>
      </c>
      <c r="W52" s="50">
        <f t="shared" si="3"/>
        <v>8823751</v>
      </c>
      <c r="X52" s="50">
        <f t="shared" si="3"/>
        <v>3863641</v>
      </c>
      <c r="Y52" s="50">
        <f t="shared" si="3"/>
        <v>4960110</v>
      </c>
      <c r="Z52" s="51">
        <f>+IF(X52&lt;&gt;0,+(Y52/X52)*100,0)</f>
        <v>128.37916359206253</v>
      </c>
      <c r="AA52" s="48">
        <f>SUM(AA49:AA51)</f>
        <v>3863641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27252828</v>
      </c>
      <c r="D54" s="54">
        <f>+D52-D53</f>
        <v>0</v>
      </c>
      <c r="E54" s="55">
        <f t="shared" si="4"/>
        <v>3863641</v>
      </c>
      <c r="F54" s="56">
        <f t="shared" si="4"/>
        <v>3863641</v>
      </c>
      <c r="G54" s="56">
        <f t="shared" si="4"/>
        <v>-73680</v>
      </c>
      <c r="H54" s="56">
        <f t="shared" si="4"/>
        <v>237693</v>
      </c>
      <c r="I54" s="56">
        <f t="shared" si="4"/>
        <v>2312691</v>
      </c>
      <c r="J54" s="56">
        <f t="shared" si="4"/>
        <v>2476704</v>
      </c>
      <c r="K54" s="56">
        <f t="shared" si="4"/>
        <v>200730</v>
      </c>
      <c r="L54" s="56">
        <f t="shared" si="4"/>
        <v>161748</v>
      </c>
      <c r="M54" s="56">
        <f t="shared" si="4"/>
        <v>-2461175</v>
      </c>
      <c r="N54" s="56">
        <f t="shared" si="4"/>
        <v>-2098697</v>
      </c>
      <c r="O54" s="56">
        <f t="shared" si="4"/>
        <v>2258275</v>
      </c>
      <c r="P54" s="56">
        <f t="shared" si="4"/>
        <v>2526821</v>
      </c>
      <c r="Q54" s="56">
        <f t="shared" si="4"/>
        <v>2261471</v>
      </c>
      <c r="R54" s="56">
        <f t="shared" si="4"/>
        <v>7046567</v>
      </c>
      <c r="S54" s="56">
        <f t="shared" si="4"/>
        <v>2622407</v>
      </c>
      <c r="T54" s="56">
        <f t="shared" si="4"/>
        <v>1044450</v>
      </c>
      <c r="U54" s="56">
        <f t="shared" si="4"/>
        <v>-2267680</v>
      </c>
      <c r="V54" s="56">
        <f t="shared" si="4"/>
        <v>1399177</v>
      </c>
      <c r="W54" s="56">
        <f t="shared" si="4"/>
        <v>8823751</v>
      </c>
      <c r="X54" s="56">
        <f t="shared" si="4"/>
        <v>3863641</v>
      </c>
      <c r="Y54" s="56">
        <f t="shared" si="4"/>
        <v>4960110</v>
      </c>
      <c r="Z54" s="57">
        <f>+IF(X54&lt;&gt;0,+(Y54/X54)*100,0)</f>
        <v>128.37916359206253</v>
      </c>
      <c r="AA54" s="54">
        <f>+AA52-AA53</f>
        <v>3863641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27252828</v>
      </c>
      <c r="D57" s="48">
        <f>SUM(D54:D56)</f>
        <v>0</v>
      </c>
      <c r="E57" s="49">
        <f t="shared" si="5"/>
        <v>3863641</v>
      </c>
      <c r="F57" s="50">
        <f t="shared" si="5"/>
        <v>3863641</v>
      </c>
      <c r="G57" s="50">
        <f t="shared" si="5"/>
        <v>-73680</v>
      </c>
      <c r="H57" s="50">
        <f t="shared" si="5"/>
        <v>237693</v>
      </c>
      <c r="I57" s="50">
        <f t="shared" si="5"/>
        <v>2312691</v>
      </c>
      <c r="J57" s="50">
        <f t="shared" si="5"/>
        <v>2476704</v>
      </c>
      <c r="K57" s="50">
        <f t="shared" si="5"/>
        <v>200730</v>
      </c>
      <c r="L57" s="50">
        <f t="shared" si="5"/>
        <v>161748</v>
      </c>
      <c r="M57" s="50">
        <f t="shared" si="5"/>
        <v>-2461175</v>
      </c>
      <c r="N57" s="50">
        <f t="shared" si="5"/>
        <v>-2098697</v>
      </c>
      <c r="O57" s="50">
        <f t="shared" si="5"/>
        <v>2258275</v>
      </c>
      <c r="P57" s="50">
        <f t="shared" si="5"/>
        <v>2526821</v>
      </c>
      <c r="Q57" s="50">
        <f t="shared" si="5"/>
        <v>2261471</v>
      </c>
      <c r="R57" s="50">
        <f t="shared" si="5"/>
        <v>7046567</v>
      </c>
      <c r="S57" s="50">
        <f t="shared" si="5"/>
        <v>2622407</v>
      </c>
      <c r="T57" s="50">
        <f t="shared" si="5"/>
        <v>1044450</v>
      </c>
      <c r="U57" s="50">
        <f t="shared" si="5"/>
        <v>-2267680</v>
      </c>
      <c r="V57" s="50">
        <f t="shared" si="5"/>
        <v>1399177</v>
      </c>
      <c r="W57" s="50">
        <f t="shared" si="5"/>
        <v>8823751</v>
      </c>
      <c r="X57" s="50">
        <f t="shared" si="5"/>
        <v>3863641</v>
      </c>
      <c r="Y57" s="50">
        <f t="shared" si="5"/>
        <v>4960110</v>
      </c>
      <c r="Z57" s="51">
        <f>+IF(X57&lt;&gt;0,+(Y57/X57)*100,0)</f>
        <v>128.37916359206253</v>
      </c>
      <c r="AA57" s="48">
        <f>SUM(AA54:AA56)</f>
        <v>3863641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27252828</v>
      </c>
      <c r="D60" s="65">
        <f>SUM(D57:D59)</f>
        <v>0</v>
      </c>
      <c r="E60" s="66">
        <f t="shared" si="6"/>
        <v>3863641</v>
      </c>
      <c r="F60" s="67">
        <f t="shared" si="6"/>
        <v>3863641</v>
      </c>
      <c r="G60" s="67">
        <f t="shared" si="6"/>
        <v>-73680</v>
      </c>
      <c r="H60" s="67">
        <f t="shared" si="6"/>
        <v>237693</v>
      </c>
      <c r="I60" s="67">
        <f t="shared" si="6"/>
        <v>2312691</v>
      </c>
      <c r="J60" s="67">
        <f t="shared" si="6"/>
        <v>2476704</v>
      </c>
      <c r="K60" s="67">
        <f t="shared" si="6"/>
        <v>200730</v>
      </c>
      <c r="L60" s="67">
        <f t="shared" si="6"/>
        <v>161748</v>
      </c>
      <c r="M60" s="67">
        <f t="shared" si="6"/>
        <v>-2461175</v>
      </c>
      <c r="N60" s="67">
        <f t="shared" si="6"/>
        <v>-2098697</v>
      </c>
      <c r="O60" s="67">
        <f t="shared" si="6"/>
        <v>2258275</v>
      </c>
      <c r="P60" s="67">
        <f t="shared" si="6"/>
        <v>2526821</v>
      </c>
      <c r="Q60" s="67">
        <f t="shared" si="6"/>
        <v>2261471</v>
      </c>
      <c r="R60" s="67">
        <f t="shared" si="6"/>
        <v>7046567</v>
      </c>
      <c r="S60" s="67">
        <f t="shared" si="6"/>
        <v>2622407</v>
      </c>
      <c r="T60" s="67">
        <f t="shared" si="6"/>
        <v>1044450</v>
      </c>
      <c r="U60" s="67">
        <f t="shared" si="6"/>
        <v>-2267680</v>
      </c>
      <c r="V60" s="67">
        <f t="shared" si="6"/>
        <v>1399177</v>
      </c>
      <c r="W60" s="67">
        <f t="shared" si="6"/>
        <v>8823751</v>
      </c>
      <c r="X60" s="67">
        <f t="shared" si="6"/>
        <v>3863641</v>
      </c>
      <c r="Y60" s="67">
        <f t="shared" si="6"/>
        <v>4960110</v>
      </c>
      <c r="Z60" s="68">
        <f>+IF(X60&lt;&gt;0,+(Y60/X60)*100,0)</f>
        <v>128.37916359206253</v>
      </c>
      <c r="AA60" s="65">
        <f>SUM(AA57:AA59)</f>
        <v>3863641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7E1EA5-FD08-403B-8530-2A90D8792592}"/>
</file>

<file path=customXml/itemProps2.xml><?xml version="1.0" encoding="utf-8"?>
<ds:datastoreItem xmlns:ds="http://schemas.openxmlformats.org/officeDocument/2006/customXml" ds:itemID="{495F7889-791B-4033-B385-5D6BBFAAFABD}"/>
</file>

<file path=customXml/itemProps3.xml><?xml version="1.0" encoding="utf-8"?>
<ds:datastoreItem xmlns:ds="http://schemas.openxmlformats.org/officeDocument/2006/customXml" ds:itemID="{12C5E61A-C976-44DF-AE42-8C4FA48E70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2025-09-16T08:16:47Z</dcterms:created>
  <dcterms:modified xsi:type="dcterms:W3CDTF">2025-09-16T08:20:55Z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